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ReactivosNov19" sheetId="1" r:id="rId1"/>
  </sheets>
  <calcPr calcId="162913"/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<sst xmlns="http://schemas.openxmlformats.org/spreadsheetml/2006/main" count="733" uniqueCount="123">
  <si>
    <t>1. CARGOS POR ENERGÍA REACTIVA</t>
  </si>
  <si>
    <t>Colbun</t>
  </si>
  <si>
    <t>Alto Jahuel 220</t>
  </si>
  <si>
    <t>Polpaico 220</t>
  </si>
  <si>
    <t>Cerro Navia 220</t>
  </si>
  <si>
    <t>Quillota 220</t>
  </si>
  <si>
    <t>Nogales 220</t>
  </si>
  <si>
    <t>Endesa</t>
  </si>
  <si>
    <t>2. COMPRAS DE ENERGÍA ACTIVA QUE PARTICIPA EN CARGO POR REACTIVO</t>
  </si>
  <si>
    <t>Gener</t>
  </si>
  <si>
    <t>Charrúa 220</t>
  </si>
  <si>
    <t>Hualpén 220</t>
  </si>
  <si>
    <t>Lagunillas 220</t>
  </si>
  <si>
    <t>Cardones 220</t>
  </si>
  <si>
    <t>Pan de Azucar 220</t>
  </si>
  <si>
    <t>Temuco 220</t>
  </si>
  <si>
    <t>Ancoa 220</t>
  </si>
  <si>
    <t>Itahue 220</t>
  </si>
  <si>
    <t>Panguipulli</t>
  </si>
  <si>
    <t>Suma de Energia</t>
  </si>
  <si>
    <t>Carén</t>
  </si>
  <si>
    <t>ERNC-1</t>
  </si>
  <si>
    <t>Chungungo</t>
  </si>
  <si>
    <t>SPV P4</t>
  </si>
  <si>
    <t>San Juan</t>
  </si>
  <si>
    <t>Santiago Solar</t>
  </si>
  <si>
    <t>Pelúmpen</t>
  </si>
  <si>
    <t>Engie</t>
  </si>
  <si>
    <t>Acciona</t>
  </si>
  <si>
    <t>La Higuera-Lib</t>
  </si>
  <si>
    <t>Guacolda-Lib</t>
  </si>
  <si>
    <t>Chacayes-Lib</t>
  </si>
  <si>
    <t>La Confluencia-Lib</t>
  </si>
  <si>
    <t>Enel Gx-Lib</t>
  </si>
  <si>
    <t>Almeyda Solar-Lib</t>
  </si>
  <si>
    <t>Chena 220</t>
  </si>
  <si>
    <t>KDM-Lib</t>
  </si>
  <si>
    <t>Lampa 220</t>
  </si>
  <si>
    <t>Puntilla-Lib</t>
  </si>
  <si>
    <t>Los Vilos 220</t>
  </si>
  <si>
    <t>Atacama 220</t>
  </si>
  <si>
    <t>Maitencillo 220</t>
  </si>
  <si>
    <t>Crucero 220</t>
  </si>
  <si>
    <t>Encuentro 220</t>
  </si>
  <si>
    <t>Rahue 220</t>
  </si>
  <si>
    <t>Valdivia 220</t>
  </si>
  <si>
    <t>Puerto Montt 220</t>
  </si>
  <si>
    <t>PHC CMG-CHA-Lib</t>
  </si>
  <si>
    <t>Tap Alto Melipilla 220</t>
  </si>
  <si>
    <t>Rapel 220</t>
  </si>
  <si>
    <t>Guacolda</t>
  </si>
  <si>
    <t>Total</t>
  </si>
  <si>
    <t>Los Maquis 220</t>
  </si>
  <si>
    <t>Cautin 220</t>
  </si>
  <si>
    <t>Melipulli 220</t>
  </si>
  <si>
    <t>Parinacota 220</t>
  </si>
  <si>
    <t>Cerro el Morado</t>
  </si>
  <si>
    <t>Norvind</t>
  </si>
  <si>
    <t>Abengoa</t>
  </si>
  <si>
    <t>Campesino</t>
  </si>
  <si>
    <t>Abengoa Dos</t>
  </si>
  <si>
    <t>Aela</t>
  </si>
  <si>
    <t>Amunche</t>
  </si>
  <si>
    <t>Cabo Leones</t>
  </si>
  <si>
    <t>SCB II</t>
  </si>
  <si>
    <t>Duqueco Energy-Lib</t>
  </si>
  <si>
    <t>Duqueco Energy 3-Lib</t>
  </si>
  <si>
    <t>Coyanco_1-Lib</t>
  </si>
  <si>
    <t>Coyanco_2-Lib</t>
  </si>
  <si>
    <t>Guacolda_2-Lib</t>
  </si>
  <si>
    <t>Enel Gx_2-Lib</t>
  </si>
  <si>
    <t>4. FACTURACION ENERGÍA REACTIVA POR CONTRATO</t>
  </si>
  <si>
    <t>Contrato</t>
  </si>
  <si>
    <t>Empresa</t>
  </si>
  <si>
    <t>TOTAL FACTURAR</t>
  </si>
  <si>
    <t>AES Gener</t>
  </si>
  <si>
    <t>Enel Generación</t>
  </si>
  <si>
    <t>SCB</t>
  </si>
  <si>
    <t>Almeyda</t>
  </si>
  <si>
    <t>Chacayes</t>
  </si>
  <si>
    <t>Duqueco</t>
  </si>
  <si>
    <t>5. FACTURACION ENERGÍA REACTIVA POR PROVEEDOR</t>
  </si>
  <si>
    <t>3. COMPRAS DE ENERGÍA ACTIVA POR CONTRATO</t>
  </si>
  <si>
    <t>PHC CMG-HUA-Lib</t>
  </si>
  <si>
    <t>Nogales</t>
  </si>
  <si>
    <t>Cardones</t>
  </si>
  <si>
    <t>Pan de Azucar</t>
  </si>
  <si>
    <t>Los Vilos</t>
  </si>
  <si>
    <t>Temuco</t>
  </si>
  <si>
    <t>Itahue</t>
  </si>
  <si>
    <t>Rahue</t>
  </si>
  <si>
    <t>Quillota</t>
  </si>
  <si>
    <t>Maitencillo</t>
  </si>
  <si>
    <t>Rapel</t>
  </si>
  <si>
    <t>Los maquis</t>
  </si>
  <si>
    <t>Charrua</t>
  </si>
  <si>
    <t>Hualpen</t>
  </si>
  <si>
    <t>Lagunillas</t>
  </si>
  <si>
    <t>Cautin</t>
  </si>
  <si>
    <t>Melipulli</t>
  </si>
  <si>
    <t>Total Cargo $</t>
  </si>
  <si>
    <t>LAMPA 220</t>
  </si>
  <si>
    <t>PHC CMg-Lib</t>
  </si>
  <si>
    <t>PHC CMG-ITA-Lib</t>
  </si>
  <si>
    <t>Atacama</t>
  </si>
  <si>
    <t>Puerto Montt</t>
  </si>
  <si>
    <t>Crucero</t>
  </si>
  <si>
    <t>TOTAL KWh</t>
  </si>
  <si>
    <t>Duqueco Energy 4-Lib</t>
  </si>
  <si>
    <t>Valdivia</t>
  </si>
  <si>
    <t>PHC CMG-RAH-Lib</t>
  </si>
  <si>
    <t>PHC CMG-TEM-Lib</t>
  </si>
  <si>
    <t>PHC CMG-VAL-Lib</t>
  </si>
  <si>
    <t>LAP1-N-Lib</t>
  </si>
  <si>
    <t>LAP1-C-Lib</t>
  </si>
  <si>
    <t>PHC CMG-MEL-Lib</t>
  </si>
  <si>
    <t>Total general</t>
  </si>
  <si>
    <t>La Higuera</t>
  </si>
  <si>
    <t>Chiloe 220</t>
  </si>
  <si>
    <t>NOVIEMBRE</t>
  </si>
  <si>
    <t>Tap Alto Melipilla</t>
  </si>
  <si>
    <t>Chiloe</t>
  </si>
  <si>
    <t>Duqueco CMg-Lib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</si>
</sst>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 * #,##0_ ;_ * \-#,##0_ ;_ * &quot;-&quot;_ ;_ @_ "/>
    <numFmt numFmtId="164" formatCode="_-* #,##0.00\ _€_-;\-* #,##0.00\ _€_-;_-* &quot;-&quot;??\ _€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(* #,##0_);_(* \(#,##0\);_(* &quot;-&quot;_);_(@_)"/>
    <numFmt numFmtId="169" formatCode="_(* #,##0.00_);_(* \(#,##0.00\);_(* &quot;-&quot;??_);_(@_)"/>
    <numFmt numFmtId="170" formatCode="_-* #,##0.00\ [$€]_-;\-* #,##0.00\ [$€]_-;_-* &quot;-&quot;??\ [$€]_-;_-@_-"/>
    <numFmt numFmtId="171" formatCode="_([$€]* #,##0.00_);_([$€]* \(#,##0.00\);_([$€]* &quot;-&quot;??_);_(@_)"/>
    <numFmt numFmtId="172" formatCode="_-* #,##0.00\ _P_t_s_-;\-* #,##0.00\ _P_t_s_-;_-* &quot;-&quot;??\ _P_t_s_-;_-@_-"/>
    <numFmt numFmtId="173" formatCode="_-[$€-2]\ * #,##0.00_-;\-[$€-2]\ * #,##0.00_-;_-[$€-2]\ * &quot;-&quot;??_-"/>
    <numFmt numFmtId="174" formatCode="&quot;$&quot;#,##0.00;[Red]\-&quot;$&quot;#,##0.00"/>
    <numFmt numFmtId="175" formatCode="_(&quot;N$&quot;* #,##0.00_);_(&quot;N$&quot;* \(#,##0.00\);_(&quot;N$&quot;* &quot;-&quot;??_);_(@_)"/>
    <numFmt numFmtId="176" formatCode="_-&quot;$&quot;* #,##0.00_-;\-&quot;$&quot;* #,##0.00_-;_-&quot;$&quot;* &quot;-&quot;??_-;_-@_-"/>
    <numFmt numFmtId="177" formatCode="_-* #,##0_-;\-* #,##0_-;_-* &quot;-&quot;??_-;_-@_-"/>
    <numFmt numFmtId="178" formatCode="[$-C0A]mmm\-yy;@"/>
    <numFmt numFmtId="179" formatCode="_-[$$-409]* #,##0_ ;_-[$$-409]* \-#,##0\ ;_-[$$-409]* &quot;-&quot;??_ ;_-@_ "/>
  </numFmts>
  <fonts count="4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name val="Century Gothi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2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0"/>
      <color theme="0"/>
      <name val="MS Sans Serif"/>
      <family val="2"/>
    </font>
    <font>
      <b/>
      <sz val="10"/>
      <color theme="1"/>
      <name val="MS Sans Serif"/>
    </font>
    <font>
      <b/>
      <sz val="10"/>
      <name val="MS Sans Serif"/>
    </font>
    <font>
      <b/>
      <u/>
      <sz val="14"/>
      <name val="Arial"/>
      <family val="2"/>
    </font>
    <font>
      <sz val="10"/>
      <color rgb="FFFF0000"/>
      <name val="MS Sans Serif"/>
      <family val="2"/>
    </font>
    <font>
      <sz val="10"/>
      <color theme="1"/>
      <name val="MS Sans Serif"/>
    </font>
    <font>
      <b/>
      <sz val="12"/>
      <name val="MS Sans Serif"/>
    </font>
    <font>
      <b/>
      <sz val="10"/>
      <name val="Arial"/>
      <family val="2"/>
    </font>
    <font>
      <b/>
      <sz val="10"/>
      <name val="MS Sans Serif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6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/>
    <xf numFmtId="0" fontId="12" fillId="0" borderId="0"/>
    <xf numFmtId="0" fontId="5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5" fillId="0" borderId="0"/>
    <xf numFmtId="0" fontId="5" fillId="0" borderId="0"/>
    <xf numFmtId="0" fontId="5" fillId="0" borderId="0"/>
    <xf numFmtId="170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173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0" fontId="12" fillId="0" borderId="0"/>
    <xf numFmtId="170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1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169" fontId="5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20" fillId="7" borderId="0" applyNumberFormat="0" applyBorder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8" fillId="11" borderId="3" applyNumberFormat="0" applyAlignment="0" applyProtection="0"/>
    <xf numFmtId="0" fontId="16" fillId="0" borderId="5" applyNumberFormat="0" applyFill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27" borderId="2" applyNumberFormat="0" applyFont="0" applyAlignment="0" applyProtection="0"/>
    <xf numFmtId="0" fontId="23" fillId="20" borderId="6" applyNumberForma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0" fontId="37" fillId="0" borderId="0" xfId="3" applyFont="1" applyAlignment="1">
      <alignment horizontal="left"/>
    </xf>
    <xf numFmtId="178" fontId="0" fillId="0" borderId="0" xfId="0" applyNumberFormat="1"/>
    <xf numFmtId="0" fontId="4" fillId="0" borderId="0" xfId="3" applyBorder="1"/>
    <xf numFmtId="0" fontId="4" fillId="28" borderId="0" xfId="3" applyFill="1" applyBorder="1"/>
    <xf numFmtId="177" fontId="4" fillId="28" borderId="0" xfId="3" applyNumberFormat="1" applyFill="1" applyBorder="1"/>
    <xf numFmtId="177" fontId="3" fillId="0" borderId="0" xfId="0" applyNumberFormat="1" applyFont="1" applyBorder="1"/>
    <xf numFmtId="177" fontId="0" fillId="0" borderId="0" xfId="0" applyNumberFormat="1" applyBorder="1"/>
    <xf numFmtId="17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3" applyBorder="1" applyAlignment="1">
      <alignment horizontal="center"/>
    </xf>
    <xf numFmtId="0" fontId="4" fillId="28" borderId="0" xfId="3" applyFill="1"/>
    <xf numFmtId="0" fontId="4" fillId="0" borderId="0" xfId="3" applyAlignment="1">
      <alignment horizontal="center"/>
    </xf>
    <xf numFmtId="0" fontId="34" fillId="29" borderId="18" xfId="0" applyFont="1" applyFill="1" applyBorder="1"/>
    <xf numFmtId="0" fontId="34" fillId="29" borderId="19" xfId="0" applyFont="1" applyFill="1" applyBorder="1"/>
    <xf numFmtId="0" fontId="35" fillId="5" borderId="11" xfId="0" applyFont="1" applyFill="1" applyBorder="1" applyAlignment="1">
      <alignment horizontal="left"/>
    </xf>
    <xf numFmtId="177" fontId="35" fillId="5" borderId="12" xfId="0" applyNumberFormat="1" applyFont="1" applyFill="1" applyBorder="1"/>
    <xf numFmtId="0" fontId="39" fillId="0" borderId="11" xfId="0" applyFont="1" applyBorder="1" applyAlignment="1">
      <alignment horizontal="left" indent="1"/>
    </xf>
    <xf numFmtId="177" fontId="39" fillId="0" borderId="12" xfId="0" applyNumberFormat="1" applyFont="1" applyBorder="1"/>
    <xf numFmtId="0" fontId="4" fillId="0" borderId="18" xfId="3" applyBorder="1" applyAlignment="1">
      <alignment horizontal="left"/>
    </xf>
    <xf numFmtId="0" fontId="4" fillId="0" borderId="22" xfId="3" applyFill="1" applyBorder="1" applyAlignment="1">
      <alignment horizontal="left"/>
    </xf>
    <xf numFmtId="0" fontId="4" fillId="0" borderId="18" xfId="3" applyFill="1" applyBorder="1" applyAlignment="1">
      <alignment horizontal="left"/>
    </xf>
    <xf numFmtId="177" fontId="3" fillId="0" borderId="23" xfId="1" applyNumberFormat="1" applyFont="1" applyBorder="1"/>
    <xf numFmtId="177" fontId="3" fillId="0" borderId="19" xfId="1" applyNumberFormat="1" applyFont="1" applyBorder="1"/>
    <xf numFmtId="0" fontId="38" fillId="0" borderId="18" xfId="3" applyFont="1" applyFill="1" applyBorder="1" applyAlignment="1">
      <alignment horizontal="left"/>
    </xf>
    <xf numFmtId="0" fontId="36" fillId="30" borderId="18" xfId="3" applyFont="1" applyFill="1" applyBorder="1" applyAlignment="1">
      <alignment horizontal="left"/>
    </xf>
    <xf numFmtId="177" fontId="36" fillId="30" borderId="19" xfId="1" applyNumberFormat="1" applyFont="1" applyFill="1" applyBorder="1"/>
    <xf numFmtId="41" fontId="0" fillId="0" borderId="0" xfId="645" applyFont="1"/>
    <xf numFmtId="41" fontId="0" fillId="0" borderId="0" xfId="0" applyNumberFormat="1"/>
    <xf numFmtId="177" fontId="0" fillId="0" borderId="0" xfId="0" applyNumberFormat="1" applyAlignment="1">
      <alignment horizontal="center"/>
    </xf>
    <xf numFmtId="0" fontId="37" fillId="0" borderId="0" xfId="3" applyFont="1" applyAlignment="1">
      <alignment horizontal="left"/>
    </xf>
    <xf numFmtId="0" fontId="37" fillId="0" borderId="13" xfId="3" applyFont="1" applyBorder="1" applyAlignment="1">
      <alignment horizontal="center" vertical="center"/>
    </xf>
    <xf numFmtId="0" fontId="37" fillId="0" borderId="14" xfId="3" applyFont="1" applyBorder="1" applyAlignment="1">
      <alignment horizontal="center" vertical="center"/>
    </xf>
    <xf numFmtId="0" fontId="37" fillId="0" borderId="15" xfId="3" applyFont="1" applyBorder="1" applyAlignment="1">
      <alignment horizontal="center" vertical="center"/>
    </xf>
    <xf numFmtId="0" fontId="37" fillId="0" borderId="16" xfId="3" applyFont="1" applyBorder="1" applyAlignment="1">
      <alignment horizontal="center" vertical="center"/>
    </xf>
    <xf numFmtId="0" fontId="37" fillId="0" borderId="17" xfId="3" applyFont="1" applyBorder="1" applyAlignment="1">
      <alignment horizontal="center" vertical="center"/>
    </xf>
    <xf numFmtId="0" fontId="37" fillId="0" borderId="20" xfId="3" applyFont="1" applyBorder="1" applyAlignment="1">
      <alignment horizontal="center" vertical="center"/>
    </xf>
    <xf numFmtId="0" fontId="37" fillId="0" borderId="26" xfId="3" applyFont="1" applyBorder="1" applyAlignment="1">
      <alignment horizontal="center" vertical="center"/>
    </xf>
    <xf numFmtId="0" fontId="37" fillId="0" borderId="21" xfId="3" applyFont="1" applyBorder="1" applyAlignment="1">
      <alignment horizontal="center" vertical="center"/>
    </xf>
    <xf numFmtId="0" fontId="4" fillId="0" borderId="27" xfId="3" applyFill="1" applyBorder="1" applyAlignment="1">
      <alignment horizontal="left"/>
    </xf>
    <xf numFmtId="177" fontId="3" fillId="0" borderId="27" xfId="1" applyNumberFormat="1" applyFont="1" applyFill="1" applyBorder="1" applyAlignment="1">
      <alignment horizontal="left"/>
    </xf>
    <xf numFmtId="0" fontId="41" fillId="31" borderId="27" xfId="3" applyFont="1" applyFill="1" applyBorder="1" applyAlignment="1">
      <alignment horizontal="left"/>
    </xf>
    <xf numFmtId="3" fontId="41" fillId="31" borderId="27" xfId="3" applyNumberFormat="1" applyFont="1" applyFill="1" applyBorder="1" applyAlignment="1">
      <alignment horizontal="center"/>
    </xf>
    <xf numFmtId="0" fontId="34" fillId="29" borderId="13" xfId="0" applyFont="1" applyFill="1" applyBorder="1"/>
    <xf numFmtId="0" fontId="34" fillId="29" borderId="14" xfId="0" applyFont="1" applyFill="1" applyBorder="1"/>
    <xf numFmtId="177" fontId="42" fillId="28" borderId="12" xfId="1" applyNumberFormat="1" applyFont="1" applyFill="1" applyBorder="1" applyAlignment="1">
      <alignment horizontal="left" indent="1"/>
    </xf>
    <xf numFmtId="0" fontId="34" fillId="29" borderId="22" xfId="0" applyFont="1" applyFill="1" applyBorder="1"/>
    <xf numFmtId="0" fontId="34" fillId="29" borderId="23" xfId="0" applyFont="1" applyFill="1" applyBorder="1"/>
    <xf numFmtId="177" fontId="3" fillId="0" borderId="28" xfId="1" applyNumberFormat="1" applyFont="1" applyFill="1" applyBorder="1" applyAlignment="1">
      <alignment horizontal="left"/>
    </xf>
    <xf numFmtId="0" fontId="40" fillId="30" borderId="24" xfId="3" applyFont="1" applyFill="1" applyBorder="1" applyAlignment="1">
      <alignment horizontal="left"/>
    </xf>
    <xf numFmtId="179" fontId="40" fillId="30" borderId="25" xfId="1" applyNumberFormat="1" applyFont="1" applyFill="1" applyBorder="1" applyAlignment="1">
      <alignment horizontal="center"/>
    </xf>
    <xf numFmtId="0" fontId="40" fillId="0" borderId="18" xfId="3" applyFont="1" applyFill="1" applyBorder="1" applyAlignment="1">
      <alignment horizontal="left"/>
    </xf>
    <xf numFmtId="179" fontId="40" fillId="0" borderId="19" xfId="1" applyNumberFormat="1" applyFont="1" applyFill="1" applyBorder="1" applyAlignment="1">
      <alignment horizontal="center"/>
    </xf>
    <xf numFmtId="0" fontId="35" fillId="0" borderId="29" xfId="0" applyFont="1" applyBorder="1" applyAlignment="1">
      <alignment horizontal="left"/>
    </xf>
    <xf numFmtId="177" fontId="35" fillId="0" borderId="30" xfId="0" applyNumberFormat="1" applyFont="1" applyBorder="1"/>
  </cellXfs>
  <cellStyles count="646">
    <cellStyle name="0,0_x000a__x000a_NA_x000a__x000a_" xfId="12"/>
    <cellStyle name="0,0_x000a__x000a_NA_x000a__x000a_ 2" xfId="13"/>
    <cellStyle name="0,0_x000d__x000a_NA_x000d__x000a_" xfId="14"/>
    <cellStyle name="20% - Accent1 2" xfId="488"/>
    <cellStyle name="20% - Accent2 2" xfId="489"/>
    <cellStyle name="20% - Accent3 2" xfId="490"/>
    <cellStyle name="20% - Accent4 2" xfId="491"/>
    <cellStyle name="20% - Accent5 2" xfId="492"/>
    <cellStyle name="20% - Accent6 2" xfId="493"/>
    <cellStyle name="20% - Énfasis1 2" xfId="15"/>
    <cellStyle name="20% - Énfasis1 3" xfId="16"/>
    <cellStyle name="20% - Énfasis1 4" xfId="17"/>
    <cellStyle name="20% - Énfasis1 5" xfId="18"/>
    <cellStyle name="20% - Énfasis1 6" xfId="19"/>
    <cellStyle name="20% - Énfasis1 7" xfId="20"/>
    <cellStyle name="20% - Énfasis1 8" xfId="21"/>
    <cellStyle name="20% - Énfasis2 2" xfId="22"/>
    <cellStyle name="20% - Énfasis2 3" xfId="23"/>
    <cellStyle name="20% - Énfasis2 4" xfId="24"/>
    <cellStyle name="20% - Énfasis2 5" xfId="25"/>
    <cellStyle name="20% - Énfasis2 6" xfId="26"/>
    <cellStyle name="20% - Énfasis2 7" xfId="27"/>
    <cellStyle name="20% - Énfasis3 2" xfId="28"/>
    <cellStyle name="20% - Énfasis3 3" xfId="29"/>
    <cellStyle name="20% - Énfasis3 4" xfId="30"/>
    <cellStyle name="20% - Énfasis3 5" xfId="31"/>
    <cellStyle name="20% - Énfasis3 6" xfId="32"/>
    <cellStyle name="20% - Énfasis3 7" xfId="33"/>
    <cellStyle name="20% - Énfasis3 8" xfId="34"/>
    <cellStyle name="20% - Énfasis4 2" xfId="35"/>
    <cellStyle name="20% - Énfasis4 3" xfId="36"/>
    <cellStyle name="20% - Énfasis4 4" xfId="37"/>
    <cellStyle name="20% - Énfasis4 5" xfId="38"/>
    <cellStyle name="20% - Énfasis4 6" xfId="39"/>
    <cellStyle name="20% - Énfasis4 7" xfId="40"/>
    <cellStyle name="20% - Énfasis5 2" xfId="41"/>
    <cellStyle name="20% - Énfasis5 3" xfId="42"/>
    <cellStyle name="20% - Énfasis5 4" xfId="43"/>
    <cellStyle name="20% - Énfasis5 5" xfId="44"/>
    <cellStyle name="20% - Énfasis5 6" xfId="45"/>
    <cellStyle name="20% - Énfasis5 7" xfId="46"/>
    <cellStyle name="20% - Énfasis6 2" xfId="47"/>
    <cellStyle name="20% - Énfasis6 3" xfId="48"/>
    <cellStyle name="20% - Énfasis6 4" xfId="49"/>
    <cellStyle name="20% - Énfasis6 5" xfId="50"/>
    <cellStyle name="20% - Énfasis6 6" xfId="51"/>
    <cellStyle name="20% - Énfasis6 7" xfId="52"/>
    <cellStyle name="40% - Accent1 2" xfId="494"/>
    <cellStyle name="40% - Accent2 2" xfId="495"/>
    <cellStyle name="40% - Accent3 2" xfId="496"/>
    <cellStyle name="40% - Accent4 2" xfId="497"/>
    <cellStyle name="40% - Accent5 2" xfId="498"/>
    <cellStyle name="40% - Accent6 2" xfId="499"/>
    <cellStyle name="40% - Énfasis1 2" xfId="53"/>
    <cellStyle name="40% - Énfasis1 3" xfId="54"/>
    <cellStyle name="40% - Énfasis1 4" xfId="55"/>
    <cellStyle name="40% - Énfasis1 5" xfId="56"/>
    <cellStyle name="40% - Énfasis1 6" xfId="57"/>
    <cellStyle name="40% - Énfasis1 7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 2" xfId="65"/>
    <cellStyle name="40% - Énfasis3 3" xfId="66"/>
    <cellStyle name="40% - Énfasis3 4" xfId="67"/>
    <cellStyle name="40% - Énfasis3 5" xfId="68"/>
    <cellStyle name="40% - Énfasis3 6" xfId="69"/>
    <cellStyle name="40% - Énfasis3 7" xfId="70"/>
    <cellStyle name="40% - Énfasis4 2" xfId="71"/>
    <cellStyle name="40% - Énfasis4 3" xfId="72"/>
    <cellStyle name="40% - Énfasis4 4" xfId="73"/>
    <cellStyle name="40% - Énfasis4 5" xfId="74"/>
    <cellStyle name="40% - Énfasis4 6" xfId="75"/>
    <cellStyle name="40% - Énfasis4 7" xfId="76"/>
    <cellStyle name="40% - Énfasis5 2" xfId="77"/>
    <cellStyle name="40% - Énfasis5 3" xfId="78"/>
    <cellStyle name="40% - Énfasis5 4" xfId="79"/>
    <cellStyle name="40% - Énfasis5 5" xfId="80"/>
    <cellStyle name="40% - Énfasis5 6" xfId="81"/>
    <cellStyle name="40% - Énfasis5 7" xfId="82"/>
    <cellStyle name="40% - Énfasis6 2" xfId="83"/>
    <cellStyle name="40% - Énfasis6 3" xfId="84"/>
    <cellStyle name="40% - Énfasis6 4" xfId="85"/>
    <cellStyle name="40% - Énfasis6 5" xfId="86"/>
    <cellStyle name="40% - Énfasis6 6" xfId="87"/>
    <cellStyle name="40% - Énfasis6 7" xfId="88"/>
    <cellStyle name="60% - Accent1 2" xfId="500"/>
    <cellStyle name="60% - Accent2 2" xfId="501"/>
    <cellStyle name="60% - Accent3 2" xfId="502"/>
    <cellStyle name="60% - Accent4 2" xfId="503"/>
    <cellStyle name="60% - Accent5 2" xfId="504"/>
    <cellStyle name="60% - Accent6 2" xfId="505"/>
    <cellStyle name="60% - Énfasis1 2" xfId="89"/>
    <cellStyle name="60% - Énfasis1 3" xfId="90"/>
    <cellStyle name="60% - Énfasis1 4" xfId="91"/>
    <cellStyle name="60% - Énfasis1 5" xfId="92"/>
    <cellStyle name="60% - Énfasis1 6" xfId="93"/>
    <cellStyle name="60% - Énfasis1 7" xfId="94"/>
    <cellStyle name="60% - Énfasis2 2" xfId="95"/>
    <cellStyle name="60% - Énfasis2 3" xfId="96"/>
    <cellStyle name="60% - Énfasis2 4" xfId="97"/>
    <cellStyle name="60% - Énfasis2 5" xfId="98"/>
    <cellStyle name="60% - Énfasis2 6" xfId="99"/>
    <cellStyle name="60% - Énfasis2 7" xfId="100"/>
    <cellStyle name="60% - Énfasis3 2" xfId="101"/>
    <cellStyle name="60% - Énfasis3 3" xfId="102"/>
    <cellStyle name="60% - Énfasis3 4" xfId="103"/>
    <cellStyle name="60% - Énfasis3 5" xfId="104"/>
    <cellStyle name="60% - Énfasis3 6" xfId="105"/>
    <cellStyle name="60% - Énfasis3 7" xfId="106"/>
    <cellStyle name="60% - Énfasis4 2" xfId="107"/>
    <cellStyle name="60% - Énfasis4 3" xfId="108"/>
    <cellStyle name="60% - Énfasis4 4" xfId="109"/>
    <cellStyle name="60% - Énfasis4 5" xfId="110"/>
    <cellStyle name="60% - Énfasis4 6" xfId="111"/>
    <cellStyle name="60% - Énfasis4 7" xfId="112"/>
    <cellStyle name="60% - Énfasis5 2" xfId="113"/>
    <cellStyle name="60% - Énfasis5 3" xfId="114"/>
    <cellStyle name="60% - Énfasis5 4" xfId="115"/>
    <cellStyle name="60% - Énfasis5 5" xfId="116"/>
    <cellStyle name="60% - Énfasis5 6" xfId="117"/>
    <cellStyle name="60% - Énfasis5 7" xfId="118"/>
    <cellStyle name="60% - Énfasis6 2" xfId="119"/>
    <cellStyle name="60% - Énfasis6 3" xfId="120"/>
    <cellStyle name="60% - Énfasis6 4" xfId="121"/>
    <cellStyle name="60% - Énfasis6 5" xfId="122"/>
    <cellStyle name="60% - Énfasis6 6" xfId="123"/>
    <cellStyle name="60% - Énfasis6 7" xfId="124"/>
    <cellStyle name="A3 297 x 420 mm" xfId="125"/>
    <cellStyle name="A3 297 x 420 mm 2" xfId="4"/>
    <cellStyle name="A3 297 x 420 mm 2 10" xfId="483"/>
    <cellStyle name="A3 297 x 420 mm 2 2" xfId="359"/>
    <cellStyle name="A3 297 x 420 mm 2 2 2" xfId="360"/>
    <cellStyle name="A3 297 x 420 mm 2 2 2 2" xfId="429"/>
    <cellStyle name="A3 297 x 420 mm 2 2 3" xfId="430"/>
    <cellStyle name="A3 297 x 420 mm 2 2_Cargos y Abonos Abril 2010" xfId="361"/>
    <cellStyle name="A3 297 x 420 mm 2 3" xfId="358"/>
    <cellStyle name="A3 297 x 420 mm 2 4" xfId="406"/>
    <cellStyle name="A3 297 x 420 mm 2 5" xfId="126"/>
    <cellStyle name="A3 297 x 420 mm 2 6" xfId="484"/>
    <cellStyle name="A3 297 x 420 mm 2 7" xfId="485"/>
    <cellStyle name="A3 297 x 420 mm 2 8" xfId="486"/>
    <cellStyle name="A3 297 x 420 mm 2 9" xfId="487"/>
    <cellStyle name="A3 297 x 420 mm 2_Cargos y Abonos Abril 2010" xfId="362"/>
    <cellStyle name="A3 297 x 420 mm 28" xfId="127"/>
    <cellStyle name="A3 297 x 420 mm 3" xfId="363"/>
    <cellStyle name="A3 297 x 420 mm 3 2" xfId="364"/>
    <cellStyle name="A3 297 x 420 mm 3 2 2" xfId="431"/>
    <cellStyle name="A3 297 x 420 mm 3_Cargos y Abonos Junio 2010" xfId="365"/>
    <cellStyle name="A3 297 x 420 mm 4" xfId="366"/>
    <cellStyle name="A3 297 x 420 mm 4 2" xfId="432"/>
    <cellStyle name="A3 297 x 420 mm_Balance DIC09 D-01" xfId="367"/>
    <cellStyle name="Accent1 2" xfId="507"/>
    <cellStyle name="Accent2 2" xfId="508"/>
    <cellStyle name="Accent3 2" xfId="509"/>
    <cellStyle name="Accent4 2" xfId="510"/>
    <cellStyle name="Accent5 2" xfId="511"/>
    <cellStyle name="Accent6 2" xfId="512"/>
    <cellStyle name="Bad 2" xfId="513"/>
    <cellStyle name="Buena 2" xfId="128"/>
    <cellStyle name="Buena 3" xfId="129"/>
    <cellStyle name="Buena 4" xfId="130"/>
    <cellStyle name="Buena 5" xfId="131"/>
    <cellStyle name="Buena 6" xfId="132"/>
    <cellStyle name="Buena 7" xfId="133"/>
    <cellStyle name="Calculation 2" xfId="514"/>
    <cellStyle name="Cálculo 2" xfId="134"/>
    <cellStyle name="Cálculo 3" xfId="135"/>
    <cellStyle name="Cálculo 4" xfId="136"/>
    <cellStyle name="Cálculo 5" xfId="137"/>
    <cellStyle name="Cálculo 6" xfId="138"/>
    <cellStyle name="Cálculo 7" xfId="139"/>
    <cellStyle name="Celda de comprobación 2" xfId="140"/>
    <cellStyle name="Celda de comprobación 3" xfId="141"/>
    <cellStyle name="Celda de comprobación 4" xfId="142"/>
    <cellStyle name="Celda de comprobación 5" xfId="143"/>
    <cellStyle name="Celda de comprobación 6" xfId="144"/>
    <cellStyle name="Celda de comprobación 7" xfId="145"/>
    <cellStyle name="Celda vinculada 2" xfId="146"/>
    <cellStyle name="Celda vinculada 3" xfId="147"/>
    <cellStyle name="Celda vinculada 4" xfId="148"/>
    <cellStyle name="Celda vinculada 5" xfId="149"/>
    <cellStyle name="Celda vinculada 6" xfId="150"/>
    <cellStyle name="Celda vinculada 7" xfId="151"/>
    <cellStyle name="Check Cell 2" xfId="515"/>
    <cellStyle name="Comma [0] 2" xfId="435"/>
    <cellStyle name="Comma [0] 3" xfId="434"/>
    <cellStyle name="Comma [0] 3 2" xfId="516"/>
    <cellStyle name="Comma [0] 3 2 2" xfId="609"/>
    <cellStyle name="Comma [0] 4" xfId="473"/>
    <cellStyle name="Comma 10" xfId="471"/>
    <cellStyle name="Comma 10 2" xfId="517"/>
    <cellStyle name="Comma 10 2 2" xfId="610"/>
    <cellStyle name="Comma 11" xfId="476"/>
    <cellStyle name="Comma 11 2" xfId="518"/>
    <cellStyle name="Comma 11 2 2" xfId="611"/>
    <cellStyle name="Comma 12" xfId="479"/>
    <cellStyle name="Comma 12 2" xfId="519"/>
    <cellStyle name="Comma 13" xfId="475"/>
    <cellStyle name="Comma 13 2" xfId="520"/>
    <cellStyle name="Comma 13 2 2" xfId="612"/>
    <cellStyle name="Comma 14" xfId="480"/>
    <cellStyle name="Comma 15" xfId="481"/>
    <cellStyle name="Comma 16" xfId="482"/>
    <cellStyle name="Comma 17" xfId="542"/>
    <cellStyle name="Comma 18" xfId="506"/>
    <cellStyle name="Comma 2" xfId="369"/>
    <cellStyle name="Comma 2 2" xfId="436"/>
    <cellStyle name="Comma 2 2 2" xfId="603"/>
    <cellStyle name="Comma 2 3" xfId="521"/>
    <cellStyle name="Comma 2 3 2" xfId="613"/>
    <cellStyle name="Comma 3" xfId="428"/>
    <cellStyle name="Comma 3 2" xfId="437"/>
    <cellStyle name="Comma 3 3" xfId="602"/>
    <cellStyle name="Comma 4" xfId="438"/>
    <cellStyle name="Comma 4 2" xfId="522"/>
    <cellStyle name="Comma 4 2 2" xfId="614"/>
    <cellStyle name="Comma 4 3" xfId="604"/>
    <cellStyle name="Comma 5" xfId="439"/>
    <cellStyle name="Comma 5 2" xfId="523"/>
    <cellStyle name="Comma 5 2 2" xfId="615"/>
    <cellStyle name="Comma 5 3" xfId="605"/>
    <cellStyle name="Comma 6" xfId="433"/>
    <cellStyle name="Comma 6 2" xfId="524"/>
    <cellStyle name="Comma 6 2 2" xfId="616"/>
    <cellStyle name="Comma 7" xfId="469"/>
    <cellStyle name="Comma 7 2" xfId="525"/>
    <cellStyle name="Comma 7 2 2" xfId="617"/>
    <cellStyle name="Comma 8" xfId="472"/>
    <cellStyle name="Comma 8 2" xfId="526"/>
    <cellStyle name="Comma 8 2 2" xfId="618"/>
    <cellStyle name="Comma 9" xfId="477"/>
    <cellStyle name="Comma 9 2" xfId="527"/>
    <cellStyle name="Comma 9 2 2" xfId="619"/>
    <cellStyle name="Currency 2" xfId="441"/>
    <cellStyle name="Currency 3" xfId="440"/>
    <cellStyle name="Currency 3 2" xfId="528"/>
    <cellStyle name="Currency 3 2 2" xfId="620"/>
    <cellStyle name="Currency 4" xfId="474"/>
    <cellStyle name="Currency 4 2" xfId="529"/>
    <cellStyle name="Currency 5" xfId="557"/>
    <cellStyle name="Currency 6" xfId="579"/>
    <cellStyle name="Encabezado 4 2" xfId="152"/>
    <cellStyle name="Encabezado 4 3" xfId="153"/>
    <cellStyle name="Encabezado 4 4" xfId="154"/>
    <cellStyle name="Encabezado 4 5" xfId="155"/>
    <cellStyle name="Encabezado 4 6" xfId="156"/>
    <cellStyle name="Encabezado 4 7" xfId="157"/>
    <cellStyle name="Énfasis1 2" xfId="158"/>
    <cellStyle name="Énfasis1 3" xfId="159"/>
    <cellStyle name="Énfasis1 4" xfId="160"/>
    <cellStyle name="Énfasis1 5" xfId="161"/>
    <cellStyle name="Énfasis1 6" xfId="162"/>
    <cellStyle name="Énfasis1 7" xfId="163"/>
    <cellStyle name="Énfasis2 2" xfId="164"/>
    <cellStyle name="Énfasis2 3" xfId="165"/>
    <cellStyle name="Énfasis2 4" xfId="166"/>
    <cellStyle name="Énfasis2 5" xfId="167"/>
    <cellStyle name="Énfasis2 6" xfId="168"/>
    <cellStyle name="Énfasis2 7" xfId="169"/>
    <cellStyle name="Énfasis3 2" xfId="170"/>
    <cellStyle name="Énfasis3 3" xfId="171"/>
    <cellStyle name="Énfasis3 4" xfId="172"/>
    <cellStyle name="Énfasis3 5" xfId="173"/>
    <cellStyle name="Énfasis3 6" xfId="174"/>
    <cellStyle name="Énfasis3 7" xfId="175"/>
    <cellStyle name="Énfasis4 2" xfId="176"/>
    <cellStyle name="Énfasis4 3" xfId="177"/>
    <cellStyle name="Énfasis4 4" xfId="178"/>
    <cellStyle name="Énfasis4 5" xfId="179"/>
    <cellStyle name="Énfasis4 6" xfId="180"/>
    <cellStyle name="Énfasis4 7" xfId="181"/>
    <cellStyle name="Énfasis5 2" xfId="182"/>
    <cellStyle name="Énfasis5 3" xfId="183"/>
    <cellStyle name="Énfasis5 4" xfId="184"/>
    <cellStyle name="Énfasis5 5" xfId="185"/>
    <cellStyle name="Énfasis5 6" xfId="186"/>
    <cellStyle name="Énfasis5 7" xfId="187"/>
    <cellStyle name="Énfasis6 2" xfId="188"/>
    <cellStyle name="Énfasis6 3" xfId="189"/>
    <cellStyle name="Énfasis6 4" xfId="190"/>
    <cellStyle name="Énfasis6 5" xfId="191"/>
    <cellStyle name="Énfasis6 6" xfId="192"/>
    <cellStyle name="Énfasis6 7" xfId="193"/>
    <cellStyle name="Entrada 2" xfId="194"/>
    <cellStyle name="Entrada 3" xfId="195"/>
    <cellStyle name="Entrada 4" xfId="196"/>
    <cellStyle name="Entrada 5" xfId="197"/>
    <cellStyle name="Entrada 6" xfId="198"/>
    <cellStyle name="Entrada 7" xfId="199"/>
    <cellStyle name="Estilo 1" xfId="200"/>
    <cellStyle name="Estilo 1 2" xfId="201"/>
    <cellStyle name="Estilo 1 3" xfId="202"/>
    <cellStyle name="Euro" xfId="203"/>
    <cellStyle name="Euro 2" xfId="204"/>
    <cellStyle name="Euro 2 2" xfId="442"/>
    <cellStyle name="Euro 3" xfId="368"/>
    <cellStyle name="Euro 4" xfId="407"/>
    <cellStyle name="Euro 4 2" xfId="530"/>
    <cellStyle name="Explanatory Text 2" xfId="531"/>
    <cellStyle name="Good 2" xfId="532"/>
    <cellStyle name="Heading 1 2" xfId="533"/>
    <cellStyle name="Heading 2 2" xfId="534"/>
    <cellStyle name="Heading 3 2" xfId="535"/>
    <cellStyle name="Heading 4 2" xfId="536"/>
    <cellStyle name="Hipervínculo 2" xfId="537"/>
    <cellStyle name="Hyperlink 2" xfId="538"/>
    <cellStyle name="Hyperlink 3" xfId="539"/>
    <cellStyle name="Incorrecto 2" xfId="205"/>
    <cellStyle name="Incorrecto 3" xfId="206"/>
    <cellStyle name="Incorrecto 4" xfId="207"/>
    <cellStyle name="Incorrecto 5" xfId="208"/>
    <cellStyle name="Incorrecto 6" xfId="209"/>
    <cellStyle name="Incorrecto 7" xfId="210"/>
    <cellStyle name="Input 2" xfId="540"/>
    <cellStyle name="Linked Cell 2" xfId="541"/>
    <cellStyle name="Millares" xfId="1" builtinId="3"/>
    <cellStyle name="Millares [0]" xfId="645" builtinId="6"/>
    <cellStyle name="Millares [0] 2" xfId="5"/>
    <cellStyle name="Millares [0] 2 2" xfId="326"/>
    <cellStyle name="Millares [0] 2 2 2" xfId="443"/>
    <cellStyle name="Millares [0] 2 2 3" xfId="444"/>
    <cellStyle name="Millares [0] 2 3" xfId="370"/>
    <cellStyle name="Millares [0] 2 4" xfId="405"/>
    <cellStyle name="Millares [0] 2 4 2" xfId="599"/>
    <cellStyle name="Millares [0] 2 5" xfId="11"/>
    <cellStyle name="Millares [0] 2 5 2" xfId="585"/>
    <cellStyle name="Millares [0] 3" xfId="325"/>
    <cellStyle name="Millares [0] 4" xfId="355"/>
    <cellStyle name="Millares [0] 4 2" xfId="445"/>
    <cellStyle name="Millares [0] 5" xfId="543"/>
    <cellStyle name="Millares 10" xfId="329"/>
    <cellStyle name="Millares 10 2" xfId="371"/>
    <cellStyle name="Millares 10 3" xfId="424"/>
    <cellStyle name="Millares 11" xfId="330"/>
    <cellStyle name="Millares 11 2" xfId="372"/>
    <cellStyle name="Millares 11 3" xfId="425"/>
    <cellStyle name="Millares 12" xfId="8"/>
    <cellStyle name="Millares 12 2" xfId="373"/>
    <cellStyle name="Millares 12 3" xfId="423"/>
    <cellStyle name="Millares 12 4" xfId="328"/>
    <cellStyle name="Millares 13" xfId="332"/>
    <cellStyle name="Millares 13 2" xfId="446"/>
    <cellStyle name="Millares 14" xfId="334"/>
    <cellStyle name="Millares 14 2" xfId="448"/>
    <cellStyle name="Millares 14 3" xfId="447"/>
    <cellStyle name="Millares 15" xfId="333"/>
    <cellStyle name="Millares 15 2" xfId="449"/>
    <cellStyle name="Millares 16" xfId="338"/>
    <cellStyle name="Millares 16 2" xfId="450"/>
    <cellStyle name="Millares 17" xfId="331"/>
    <cellStyle name="Millares 17 2" xfId="451"/>
    <cellStyle name="Millares 18" xfId="336"/>
    <cellStyle name="Millares 18 2" xfId="544"/>
    <cellStyle name="Millares 19" xfId="337"/>
    <cellStyle name="Millares 19 2" xfId="545"/>
    <cellStyle name="Millares 2" xfId="211"/>
    <cellStyle name="Millares 2 2" xfId="212"/>
    <cellStyle name="Millares 2 2 2" xfId="375"/>
    <cellStyle name="Millares 2 2 3" xfId="376"/>
    <cellStyle name="Millares 2 2 4" xfId="374"/>
    <cellStyle name="Millares 2 2 4 2" xfId="546"/>
    <cellStyle name="Millares 2 3" xfId="213"/>
    <cellStyle name="Millares 2 3 2" xfId="547"/>
    <cellStyle name="Millares 2 4" xfId="214"/>
    <cellStyle name="Millares 2 4 2" xfId="548"/>
    <cellStyle name="Millares 2 5" xfId="215"/>
    <cellStyle name="Millares 2 5 2" xfId="549"/>
    <cellStyle name="Millares 2 5 2 2" xfId="622"/>
    <cellStyle name="Millares 2 6" xfId="216"/>
    <cellStyle name="Millares 2 7" xfId="217"/>
    <cellStyle name="Millares 20" xfId="335"/>
    <cellStyle name="Millares 20 2" xfId="550"/>
    <cellStyle name="Millares 21" xfId="339"/>
    <cellStyle name="Millares 21 2" xfId="551"/>
    <cellStyle name="Millares 21 2 2" xfId="623"/>
    <cellStyle name="Millares 22" xfId="341"/>
    <cellStyle name="Millares 23" xfId="343"/>
    <cellStyle name="Millares 24" xfId="342"/>
    <cellStyle name="Millares 25" xfId="340"/>
    <cellStyle name="Millares 26" xfId="344"/>
    <cellStyle name="Millares 27" xfId="345"/>
    <cellStyle name="Millares 28" xfId="348"/>
    <cellStyle name="Millares 29" xfId="346"/>
    <cellStyle name="Millares 3" xfId="218"/>
    <cellStyle name="Millares 3 2" xfId="378"/>
    <cellStyle name="Millares 3 2 2" xfId="453"/>
    <cellStyle name="Millares 3 2 2 2" xfId="552"/>
    <cellStyle name="Millares 3 2 2 2 2" xfId="624"/>
    <cellStyle name="Millares 3 2 2 3" xfId="606"/>
    <cellStyle name="Millares 3 2 3" xfId="452"/>
    <cellStyle name="Millares 3 2 4" xfId="593"/>
    <cellStyle name="Millares 3 3" xfId="379"/>
    <cellStyle name="Millares 3 4" xfId="377"/>
    <cellStyle name="Millares 3 4 2" xfId="553"/>
    <cellStyle name="Millares 3 4 2 2" xfId="625"/>
    <cellStyle name="Millares 3 4 3" xfId="592"/>
    <cellStyle name="Millares 3 5" xfId="554"/>
    <cellStyle name="Millares 3 6" xfId="555"/>
    <cellStyle name="Millares 30" xfId="347"/>
    <cellStyle name="Millares 31" xfId="349"/>
    <cellStyle name="Millares 32" xfId="350"/>
    <cellStyle name="Millares 33" xfId="351"/>
    <cellStyle name="Millares 34" xfId="354"/>
    <cellStyle name="Millares 35" xfId="634"/>
    <cellStyle name="Millares 36" xfId="636"/>
    <cellStyle name="Millares 37" xfId="608"/>
    <cellStyle name="Millares 38" xfId="635"/>
    <cellStyle name="Millares 39" xfId="621"/>
    <cellStyle name="Millares 4" xfId="219"/>
    <cellStyle name="Millares 4 2" xfId="220"/>
    <cellStyle name="Millares 4 3" xfId="221"/>
    <cellStyle name="Millares 4 3 2" xfId="556"/>
    <cellStyle name="Millares 40" xfId="588"/>
    <cellStyle name="Millares 41" xfId="587"/>
    <cellStyle name="Millares 42" xfId="589"/>
    <cellStyle name="Millares 43" xfId="586"/>
    <cellStyle name="Millares 44" xfId="581"/>
    <cellStyle name="Millares 45" xfId="644"/>
    <cellStyle name="Millares 46" xfId="639"/>
    <cellStyle name="Millares 47" xfId="643"/>
    <cellStyle name="Millares 48" xfId="641"/>
    <cellStyle name="Millares 49" xfId="638"/>
    <cellStyle name="Millares 5" xfId="222"/>
    <cellStyle name="Millares 5 2" xfId="223"/>
    <cellStyle name="Millares 5 3" xfId="224"/>
    <cellStyle name="Millares 50" xfId="640"/>
    <cellStyle name="Millares 51" xfId="642"/>
    <cellStyle name="Millares 6" xfId="225"/>
    <cellStyle name="Millares 7" xfId="226"/>
    <cellStyle name="Millares 7 2" xfId="380"/>
    <cellStyle name="Millares 7 3" xfId="408"/>
    <cellStyle name="Millares 7 3 2" xfId="600"/>
    <cellStyle name="Millares 7 4" xfId="590"/>
    <cellStyle name="Millares 8" xfId="324"/>
    <cellStyle name="Millares 8 2" xfId="381"/>
    <cellStyle name="Millares 8 3" xfId="421"/>
    <cellStyle name="Millares 9" xfId="327"/>
    <cellStyle name="Millares 9 2" xfId="382"/>
    <cellStyle name="Millares 9 3" xfId="422"/>
    <cellStyle name="Moneda 2" xfId="383"/>
    <cellStyle name="Moneda 2 2" xfId="384"/>
    <cellStyle name="Moneda 2 2 2" xfId="454"/>
    <cellStyle name="Moneda 2 3" xfId="455"/>
    <cellStyle name="Moneda 2 4" xfId="558"/>
    <cellStyle name="Moneda 3" xfId="385"/>
    <cellStyle name="Moneda 3 2" xfId="456"/>
    <cellStyle name="Moneda 3 3" xfId="559"/>
    <cellStyle name="Moneda 4" xfId="386"/>
    <cellStyle name="Moneda 4 2" xfId="457"/>
    <cellStyle name="Moneda 5" xfId="560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ormal" xfId="0" builtinId="0"/>
    <cellStyle name="Normal 10" xfId="233"/>
    <cellStyle name="Normal 10 2" xfId="459"/>
    <cellStyle name="Normal 10 2 2" xfId="561"/>
    <cellStyle name="Normal 10 2 2 2" xfId="626"/>
    <cellStyle name="Normal 10 2 3" xfId="607"/>
    <cellStyle name="Normal 10 3" xfId="458"/>
    <cellStyle name="Normal 11" xfId="234"/>
    <cellStyle name="Normal 12" xfId="235"/>
    <cellStyle name="Normal 13" xfId="353"/>
    <cellStyle name="Normal 14" xfId="357"/>
    <cellStyle name="Normal 15" xfId="403"/>
    <cellStyle name="Normal 15 2" xfId="597"/>
    <cellStyle name="Normal 16" xfId="470"/>
    <cellStyle name="Normal 17" xfId="9"/>
    <cellStyle name="Normal 17 2" xfId="583"/>
    <cellStyle name="Normal 18" xfId="637"/>
    <cellStyle name="Normal 19" xfId="2"/>
    <cellStyle name="Normal 2" xfId="3"/>
    <cellStyle name="Normal 2 10" xfId="409"/>
    <cellStyle name="Normal 2 11" xfId="236"/>
    <cellStyle name="Normal 2 2" xfId="237"/>
    <cellStyle name="Normal 2 2 2" xfId="388"/>
    <cellStyle name="Normal 2 2 3" xfId="410"/>
    <cellStyle name="Normal 2 2 3 2" xfId="562"/>
    <cellStyle name="Normal 2 3" xfId="238"/>
    <cellStyle name="Normal 2 3 2" xfId="389"/>
    <cellStyle name="Normal 2 3 3" xfId="411"/>
    <cellStyle name="Normal 2 4" xfId="239"/>
    <cellStyle name="Normal 2 4 2" xfId="460"/>
    <cellStyle name="Normal 2 5" xfId="240"/>
    <cellStyle name="Normal 2 5 2" xfId="563"/>
    <cellStyle name="Normal 2 6" xfId="241"/>
    <cellStyle name="Normal 2 6 2" xfId="564"/>
    <cellStyle name="Normal 2 6 2 2" xfId="627"/>
    <cellStyle name="Normal 2 7" xfId="242"/>
    <cellStyle name="Normal 2 8" xfId="243"/>
    <cellStyle name="Normal 2 9" xfId="387"/>
    <cellStyle name="Normal 2_Cargos y Abonos Abril 2010" xfId="390"/>
    <cellStyle name="Normal 3" xfId="244"/>
    <cellStyle name="Normal 3 2" xfId="245"/>
    <cellStyle name="Normal 3 2 2" xfId="392"/>
    <cellStyle name="Normal 3 2 3" xfId="413"/>
    <cellStyle name="Normal 3 3" xfId="391"/>
    <cellStyle name="Normal 3 4" xfId="412"/>
    <cellStyle name="Normal 4" xfId="246"/>
    <cellStyle name="Normal 4 2" xfId="247"/>
    <cellStyle name="Normal 4 2 2" xfId="394"/>
    <cellStyle name="Normal 4 2 2 2" xfId="566"/>
    <cellStyle name="Normal 4 2 2 2 2" xfId="629"/>
    <cellStyle name="Normal 4 2 2 3" xfId="595"/>
    <cellStyle name="Normal 4 2 3" xfId="415"/>
    <cellStyle name="Normal 4 2 3 2" xfId="461"/>
    <cellStyle name="Normal 4 2 4" xfId="565"/>
    <cellStyle name="Normal 4 2 4 2" xfId="628"/>
    <cellStyle name="Normal 4 3" xfId="395"/>
    <cellStyle name="Normal 4 4" xfId="393"/>
    <cellStyle name="Normal 4 4 2" xfId="567"/>
    <cellStyle name="Normal 4 4 3" xfId="594"/>
    <cellStyle name="Normal 4 5" xfId="414"/>
    <cellStyle name="Normal 5" xfId="248"/>
    <cellStyle name="Normal 5 2" xfId="249"/>
    <cellStyle name="Normal 5 2 2" xfId="462"/>
    <cellStyle name="Normal 5 3" xfId="250"/>
    <cellStyle name="Normal 5 3 2" xfId="463"/>
    <cellStyle name="Normal 5 4" xfId="396"/>
    <cellStyle name="Normal 5 5" xfId="416"/>
    <cellStyle name="Normal 6" xfId="251"/>
    <cellStyle name="Normal 6 2" xfId="252"/>
    <cellStyle name="Normal 6 3" xfId="397"/>
    <cellStyle name="Normal 6 4" xfId="417"/>
    <cellStyle name="Normal 7" xfId="253"/>
    <cellStyle name="Normal 7 2" xfId="398"/>
    <cellStyle name="Normal 7 3" xfId="418"/>
    <cellStyle name="Normal 8" xfId="254"/>
    <cellStyle name="Normal 8 2" xfId="399"/>
    <cellStyle name="Normal 8 3" xfId="419"/>
    <cellStyle name="Normal 9" xfId="255"/>
    <cellStyle name="Normal 9 2" xfId="464"/>
    <cellStyle name="Notas 2" xfId="256"/>
    <cellStyle name="Notas 2 2" xfId="257"/>
    <cellStyle name="Notas 3" xfId="258"/>
    <cellStyle name="Notas 3 2" xfId="259"/>
    <cellStyle name="Notas 4" xfId="260"/>
    <cellStyle name="Notas 4 2" xfId="261"/>
    <cellStyle name="Notas 5" xfId="262"/>
    <cellStyle name="Notas 6" xfId="263"/>
    <cellStyle name="Notas 7" xfId="264"/>
    <cellStyle name="Notas 8" xfId="265"/>
    <cellStyle name="Notas 9" xfId="582"/>
    <cellStyle name="Note 2" xfId="404"/>
    <cellStyle name="Note 2 2" xfId="568"/>
    <cellStyle name="Note 2 3" xfId="598"/>
    <cellStyle name="Note 3" xfId="10"/>
    <cellStyle name="Note 3 2" xfId="584"/>
    <cellStyle name="Output 2" xfId="569"/>
    <cellStyle name="Percent 2" xfId="400"/>
    <cellStyle name="Percent 2 2" xfId="466"/>
    <cellStyle name="Percent 3" xfId="426"/>
    <cellStyle name="Percent 3 2" xfId="570"/>
    <cellStyle name="Percent 3 2 2" xfId="630"/>
    <cellStyle name="Percent 3 3" xfId="601"/>
    <cellStyle name="Percent 4" xfId="465"/>
    <cellStyle name="Percent 4 2" xfId="571"/>
    <cellStyle name="Percent 5" xfId="478"/>
    <cellStyle name="Percent 6" xfId="352"/>
    <cellStyle name="Percent 6 2" xfId="591"/>
    <cellStyle name="Porcentaje 2" xfId="266"/>
    <cellStyle name="Porcentaje 2 2" xfId="572"/>
    <cellStyle name="Porcentaje 2 2 2" xfId="631"/>
    <cellStyle name="Porcentaje 3" xfId="267"/>
    <cellStyle name="Porcentaje 3 2" xfId="268"/>
    <cellStyle name="Porcentaje 4" xfId="269"/>
    <cellStyle name="Porcentaje 4 2" xfId="270"/>
    <cellStyle name="Porcentual 2" xfId="6"/>
    <cellStyle name="Porcentual 2 2" xfId="7"/>
    <cellStyle name="Porcentual 2 3" xfId="271"/>
    <cellStyle name="Porcentual 2 4" xfId="272"/>
    <cellStyle name="Porcentual 2 5" xfId="273"/>
    <cellStyle name="Porcentual 3" xfId="274"/>
    <cellStyle name="Porcentual 3 2" xfId="401"/>
    <cellStyle name="Porcentual 3 2 2" xfId="573"/>
    <cellStyle name="Porcentual 3 2 2 2" xfId="632"/>
    <cellStyle name="Porcentual 3 2 3" xfId="596"/>
    <cellStyle name="Porcentual 3 3" xfId="420"/>
    <cellStyle name="Porcentual 3 3 2" xfId="574"/>
    <cellStyle name="Porcentual 3 4" xfId="467"/>
    <cellStyle name="Porcentual 3 4 2" xfId="575"/>
    <cellStyle name="Porcentual 4" xfId="356"/>
    <cellStyle name="Porcentual 4 2" xfId="402"/>
    <cellStyle name="Porcentual 4 3" xfId="427"/>
    <cellStyle name="Porcentual 4 3 2" xfId="576"/>
    <cellStyle name="Porcentual 5" xfId="468"/>
    <cellStyle name="Porcentual 6" xfId="633"/>
    <cellStyle name="Porcentual 7" xfId="580"/>
    <cellStyle name="Salida 2" xfId="275"/>
    <cellStyle name="Salida 3" xfId="276"/>
    <cellStyle name="Salida 4" xfId="277"/>
    <cellStyle name="Salida 5" xfId="278"/>
    <cellStyle name="Salida 6" xfId="279"/>
    <cellStyle name="Salida 7" xfId="280"/>
    <cellStyle name="Texto de advertencia 2" xfId="281"/>
    <cellStyle name="Texto de advertencia 3" xfId="282"/>
    <cellStyle name="Texto de advertencia 4" xfId="283"/>
    <cellStyle name="Texto de advertencia 5" xfId="284"/>
    <cellStyle name="Texto de advertencia 6" xfId="285"/>
    <cellStyle name="Texto de advertencia 7" xfId="286"/>
    <cellStyle name="Texto explicativo 2" xfId="287"/>
    <cellStyle name="Texto explicativo 3" xfId="288"/>
    <cellStyle name="Texto explicativo 4" xfId="289"/>
    <cellStyle name="Texto explicativo 5" xfId="290"/>
    <cellStyle name="Texto explicativo 6" xfId="291"/>
    <cellStyle name="Texto explicativo 7" xfId="292"/>
    <cellStyle name="Texto explicativo 8" xfId="293"/>
    <cellStyle name="Title 2" xfId="577"/>
    <cellStyle name="Título 1 2" xfId="294"/>
    <cellStyle name="Título 1 3" xfId="295"/>
    <cellStyle name="Título 1 4" xfId="296"/>
    <cellStyle name="Título 1 5" xfId="297"/>
    <cellStyle name="Título 1 6" xfId="298"/>
    <cellStyle name="Título 1 7" xfId="299"/>
    <cellStyle name="Título 2 2" xfId="300"/>
    <cellStyle name="Título 2 3" xfId="301"/>
    <cellStyle name="Título 2 4" xfId="302"/>
    <cellStyle name="Título 2 5" xfId="303"/>
    <cellStyle name="Título 2 6" xfId="304"/>
    <cellStyle name="Título 2 7" xfId="305"/>
    <cellStyle name="Título 3 2" xfId="306"/>
    <cellStyle name="Título 3 3" xfId="307"/>
    <cellStyle name="Título 3 4" xfId="308"/>
    <cellStyle name="Título 3 5" xfId="309"/>
    <cellStyle name="Título 3 6" xfId="310"/>
    <cellStyle name="Título 3 7" xfId="311"/>
    <cellStyle name="Título 4" xfId="312"/>
    <cellStyle name="Título 5" xfId="313"/>
    <cellStyle name="Título 6" xfId="314"/>
    <cellStyle name="Título 7" xfId="315"/>
    <cellStyle name="Título 8" xfId="316"/>
    <cellStyle name="Título 9" xfId="317"/>
    <cellStyle name="Total 2" xfId="318"/>
    <cellStyle name="Total 3" xfId="319"/>
    <cellStyle name="Total 4" xfId="320"/>
    <cellStyle name="Total 5" xfId="321"/>
    <cellStyle name="Total 6" xfId="322"/>
    <cellStyle name="Total 7" xfId="323"/>
    <cellStyle name="Warning Text 2" xfId="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58"/>
  <sheetViews>
    <sheetView tabSelected="1" topLeftCell="B13" zoomScale="70" zoomScaleNormal="70" workbookViewId="0">
      <selection activeCell="G33" sqref="G33:H33"/>
    </sheetView>
  </sheetViews>
  <sheetFormatPr baseColWidth="10" defaultColWidth="9.140625" defaultRowHeight="15" x14ac:dyDescent="0.25"/>
  <cols>
    <col min="3" max="3" width="51.140625" bestFit="1" customWidth="1"/>
    <col min="4" max="4" width="18.42578125" style="1" bestFit="1" customWidth="1"/>
    <col min="5" max="5" width="6" customWidth="1"/>
    <col min="6" max="6" width="21.5703125" style="1" bestFit="1" customWidth="1"/>
    <col min="7" max="7" width="38.7109375" customWidth="1"/>
    <col min="8" max="8" width="3.85546875" customWidth="1"/>
    <col min="9" max="9" width="25.28515625" customWidth="1"/>
    <col min="10" max="10" width="25.42578125" customWidth="1"/>
    <col min="11" max="11" width="5.7109375" customWidth="1"/>
    <col min="12" max="12" width="24.5703125" bestFit="1" customWidth="1"/>
    <col min="13" max="13" width="60.28515625" customWidth="1"/>
  </cols>
  <sheetData>
    <row r="2" spans="3:6" ht="18" x14ac:dyDescent="0.25">
      <c r="C2" s="2" t="s">
        <v>0</v>
      </c>
      <c r="D2" s="2"/>
    </row>
    <row r="3" spans="3:6" x14ac:dyDescent="0.25">
      <c r="D3" s="3" t="s">
        <v>119</v>
      </c>
    </row>
    <row r="4" spans="3:6" x14ac:dyDescent="0.25">
      <c r="C4" s="40" t="s">
        <v>84</v>
      </c>
      <c r="D4" s="41">
        <v>357.17288960194401</v>
      </c>
      <c r="E4" s="28"/>
      <c r="F4" s="30"/>
    </row>
    <row r="5" spans="3:6" x14ac:dyDescent="0.25">
      <c r="C5" s="40" t="s">
        <v>85</v>
      </c>
      <c r="D5" s="41">
        <v>36203.971701982897</v>
      </c>
      <c r="E5" s="28"/>
      <c r="F5" s="30"/>
    </row>
    <row r="6" spans="3:6" x14ac:dyDescent="0.25">
      <c r="C6" s="40" t="s">
        <v>86</v>
      </c>
      <c r="D6" s="41">
        <v>266933.64518102072</v>
      </c>
      <c r="E6" s="28"/>
      <c r="F6" s="30"/>
    </row>
    <row r="7" spans="3:6" x14ac:dyDescent="0.25">
      <c r="C7" s="40" t="s">
        <v>87</v>
      </c>
      <c r="D7" s="41">
        <v>253565.17602843422</v>
      </c>
      <c r="E7" s="28"/>
      <c r="F7" s="30"/>
    </row>
    <row r="8" spans="3:6" x14ac:dyDescent="0.25">
      <c r="C8" s="40" t="s">
        <v>88</v>
      </c>
      <c r="D8" s="41">
        <v>4487.6355288080249</v>
      </c>
      <c r="E8" s="28"/>
      <c r="F8" s="30"/>
    </row>
    <row r="9" spans="3:6" x14ac:dyDescent="0.25">
      <c r="C9" s="40" t="s">
        <v>89</v>
      </c>
      <c r="D9" s="41">
        <v>2809.3389651576413</v>
      </c>
      <c r="E9" s="28"/>
      <c r="F9" s="30"/>
    </row>
    <row r="10" spans="3:6" x14ac:dyDescent="0.25">
      <c r="C10" s="40" t="s">
        <v>104</v>
      </c>
      <c r="D10" s="41">
        <v>14649.0045953196</v>
      </c>
      <c r="E10" s="28"/>
      <c r="F10" s="30"/>
    </row>
    <row r="11" spans="3:6" x14ac:dyDescent="0.25">
      <c r="C11" s="40" t="s">
        <v>90</v>
      </c>
      <c r="D11" s="41">
        <v>38269.852204203809</v>
      </c>
      <c r="E11" s="28"/>
      <c r="F11" s="30"/>
    </row>
    <row r="12" spans="3:6" x14ac:dyDescent="0.25">
      <c r="C12" s="40" t="s">
        <v>91</v>
      </c>
      <c r="D12" s="41">
        <v>21825.027793267647</v>
      </c>
      <c r="E12" s="28"/>
      <c r="F12" s="30"/>
    </row>
    <row r="13" spans="3:6" x14ac:dyDescent="0.25">
      <c r="C13" s="40" t="s">
        <v>92</v>
      </c>
      <c r="D13" s="41">
        <v>0</v>
      </c>
      <c r="E13" s="28"/>
      <c r="F13"/>
    </row>
    <row r="14" spans="3:6" x14ac:dyDescent="0.25">
      <c r="C14" s="40" t="s">
        <v>93</v>
      </c>
      <c r="D14" s="41">
        <v>548346.11002661439</v>
      </c>
      <c r="E14" s="28"/>
      <c r="F14"/>
    </row>
    <row r="15" spans="3:6" x14ac:dyDescent="0.25">
      <c r="C15" s="40" t="s">
        <v>94</v>
      </c>
      <c r="D15" s="41">
        <v>337478.79820068745</v>
      </c>
      <c r="E15" s="28"/>
      <c r="F15"/>
    </row>
    <row r="16" spans="3:6" x14ac:dyDescent="0.25">
      <c r="C16" s="40" t="s">
        <v>120</v>
      </c>
      <c r="D16" s="41">
        <v>233774.01884069177</v>
      </c>
      <c r="E16" s="28"/>
      <c r="F16"/>
    </row>
    <row r="17" spans="3:6" x14ac:dyDescent="0.25">
      <c r="C17" s="40" t="s">
        <v>105</v>
      </c>
      <c r="D17" s="41">
        <v>0</v>
      </c>
      <c r="E17" s="28"/>
      <c r="F17"/>
    </row>
    <row r="18" spans="3:6" x14ac:dyDescent="0.25">
      <c r="C18" s="40" t="s">
        <v>95</v>
      </c>
      <c r="D18" s="41">
        <v>0</v>
      </c>
      <c r="E18" s="28"/>
      <c r="F18"/>
    </row>
    <row r="19" spans="3:6" x14ac:dyDescent="0.25">
      <c r="C19" s="40" t="s">
        <v>96</v>
      </c>
      <c r="D19" s="41">
        <v>124788.20574481382</v>
      </c>
      <c r="E19" s="28"/>
      <c r="F19"/>
    </row>
    <row r="20" spans="3:6" x14ac:dyDescent="0.25">
      <c r="C20" s="40" t="s">
        <v>97</v>
      </c>
      <c r="D20" s="41">
        <v>147150.6532729243</v>
      </c>
      <c r="E20" s="28"/>
      <c r="F20"/>
    </row>
    <row r="21" spans="3:6" x14ac:dyDescent="0.25">
      <c r="C21" s="40" t="s">
        <v>98</v>
      </c>
      <c r="D21" s="41">
        <v>325070.30456872488</v>
      </c>
      <c r="E21" s="28"/>
      <c r="F21"/>
    </row>
    <row r="22" spans="3:6" x14ac:dyDescent="0.25">
      <c r="C22" s="40" t="s">
        <v>99</v>
      </c>
      <c r="D22" s="41">
        <v>0</v>
      </c>
      <c r="E22" s="28"/>
      <c r="F22"/>
    </row>
    <row r="23" spans="3:6" x14ac:dyDescent="0.25">
      <c r="C23" s="40" t="s">
        <v>106</v>
      </c>
      <c r="D23" s="41">
        <v>310.13580766330091</v>
      </c>
      <c r="E23" s="28"/>
      <c r="F23"/>
    </row>
    <row r="24" spans="3:6" x14ac:dyDescent="0.25">
      <c r="C24" s="40" t="s">
        <v>109</v>
      </c>
      <c r="D24" s="41">
        <v>366.41743218441809</v>
      </c>
      <c r="E24" s="28"/>
      <c r="F24"/>
    </row>
    <row r="25" spans="3:6" x14ac:dyDescent="0.25">
      <c r="C25" s="40" t="s">
        <v>121</v>
      </c>
      <c r="D25" s="41">
        <v>53.710341008615998</v>
      </c>
      <c r="E25" s="29"/>
      <c r="F25"/>
    </row>
    <row r="26" spans="3:6" x14ac:dyDescent="0.25">
      <c r="C26" s="42" t="s">
        <v>100</v>
      </c>
      <c r="D26" s="43">
        <v>2356439.1791231097</v>
      </c>
      <c r="F26"/>
    </row>
    <row r="27" spans="3:6" x14ac:dyDescent="0.25">
      <c r="C27" s="1"/>
      <c r="F27"/>
    </row>
    <row r="28" spans="3:6" ht="18" customHeight="1" x14ac:dyDescent="0.25">
      <c r="C28" s="31" t="s">
        <v>8</v>
      </c>
      <c r="D28" s="31"/>
      <c r="F28"/>
    </row>
    <row r="29" spans="3:6" ht="15.75" thickBot="1" x14ac:dyDescent="0.3">
      <c r="C29" s="4"/>
      <c r="D29" s="3">
        <f ca="1">+TODAY()</f>
        <v>43816</v>
      </c>
    </row>
    <row r="30" spans="3:6" x14ac:dyDescent="0.25">
      <c r="C30" s="21" t="s">
        <v>35</v>
      </c>
      <c r="D30" s="23">
        <v>139478786</v>
      </c>
    </row>
    <row r="31" spans="3:6" x14ac:dyDescent="0.25">
      <c r="C31" s="22" t="s">
        <v>6</v>
      </c>
      <c r="D31" s="24">
        <v>24590</v>
      </c>
    </row>
    <row r="32" spans="3:6" x14ac:dyDescent="0.25">
      <c r="C32" s="22" t="s">
        <v>10</v>
      </c>
      <c r="D32" s="24">
        <v>10851880</v>
      </c>
    </row>
    <row r="33" spans="3:4" x14ac:dyDescent="0.25">
      <c r="C33" s="22" t="s">
        <v>11</v>
      </c>
      <c r="D33" s="24">
        <v>1894711</v>
      </c>
    </row>
    <row r="34" spans="3:4" x14ac:dyDescent="0.25">
      <c r="C34" s="22" t="s">
        <v>12</v>
      </c>
      <c r="D34" s="24">
        <v>2058577</v>
      </c>
    </row>
    <row r="35" spans="3:4" x14ac:dyDescent="0.25">
      <c r="C35" s="22" t="s">
        <v>5</v>
      </c>
      <c r="D35" s="24">
        <v>2417373</v>
      </c>
    </row>
    <row r="36" spans="3:4" x14ac:dyDescent="0.25">
      <c r="C36" s="22" t="s">
        <v>3</v>
      </c>
      <c r="D36" s="24">
        <v>223125566</v>
      </c>
    </row>
    <row r="37" spans="3:4" x14ac:dyDescent="0.25">
      <c r="C37" s="22" t="s">
        <v>101</v>
      </c>
      <c r="D37" s="24">
        <v>11450000</v>
      </c>
    </row>
    <row r="38" spans="3:4" x14ac:dyDescent="0.25">
      <c r="C38" s="22" t="s">
        <v>2</v>
      </c>
      <c r="D38" s="24">
        <v>350286133</v>
      </c>
    </row>
    <row r="39" spans="3:4" x14ac:dyDescent="0.25">
      <c r="C39" s="22" t="s">
        <v>4</v>
      </c>
      <c r="D39" s="24">
        <v>296207840</v>
      </c>
    </row>
    <row r="40" spans="3:4" x14ac:dyDescent="0.25">
      <c r="C40" s="22" t="s">
        <v>13</v>
      </c>
      <c r="D40" s="24">
        <v>392191</v>
      </c>
    </row>
    <row r="41" spans="3:4" x14ac:dyDescent="0.25">
      <c r="C41" s="22" t="s">
        <v>14</v>
      </c>
      <c r="D41" s="24">
        <v>1980375</v>
      </c>
    </row>
    <row r="42" spans="3:4" x14ac:dyDescent="0.25">
      <c r="C42" s="22" t="s">
        <v>39</v>
      </c>
      <c r="D42" s="24">
        <v>180473</v>
      </c>
    </row>
    <row r="43" spans="3:4" x14ac:dyDescent="0.25">
      <c r="C43" s="22" t="s">
        <v>15</v>
      </c>
      <c r="D43" s="24">
        <v>1077815</v>
      </c>
    </row>
    <row r="44" spans="3:4" x14ac:dyDescent="0.25">
      <c r="C44" s="22" t="s">
        <v>16</v>
      </c>
      <c r="D44" s="24">
        <v>0</v>
      </c>
    </row>
    <row r="45" spans="3:4" x14ac:dyDescent="0.25">
      <c r="C45" s="22" t="s">
        <v>17</v>
      </c>
      <c r="D45" s="24">
        <v>4249476</v>
      </c>
    </row>
    <row r="46" spans="3:4" x14ac:dyDescent="0.25">
      <c r="C46" s="22" t="s">
        <v>40</v>
      </c>
      <c r="D46" s="24">
        <v>178721</v>
      </c>
    </row>
    <row r="47" spans="3:4" x14ac:dyDescent="0.25">
      <c r="C47" s="25" t="s">
        <v>41</v>
      </c>
      <c r="D47" s="24">
        <v>266978</v>
      </c>
    </row>
    <row r="48" spans="3:4" x14ac:dyDescent="0.25">
      <c r="C48" s="22" t="s">
        <v>42</v>
      </c>
      <c r="D48" s="24">
        <v>3784</v>
      </c>
    </row>
    <row r="49" spans="3:13" x14ac:dyDescent="0.25">
      <c r="C49" s="22" t="s">
        <v>43</v>
      </c>
      <c r="D49" s="24">
        <v>0</v>
      </c>
    </row>
    <row r="50" spans="3:13" x14ac:dyDescent="0.25">
      <c r="C50" s="22" t="s">
        <v>44</v>
      </c>
      <c r="D50" s="24">
        <v>471687</v>
      </c>
    </row>
    <row r="51" spans="3:13" x14ac:dyDescent="0.25">
      <c r="C51" s="22" t="s">
        <v>45</v>
      </c>
      <c r="D51" s="24">
        <v>115865</v>
      </c>
    </row>
    <row r="52" spans="3:13" x14ac:dyDescent="0.25">
      <c r="C52" s="22" t="s">
        <v>46</v>
      </c>
      <c r="D52" s="24">
        <v>0</v>
      </c>
    </row>
    <row r="53" spans="3:13" x14ac:dyDescent="0.25">
      <c r="C53" s="22" t="s">
        <v>48</v>
      </c>
      <c r="D53" s="24">
        <v>984138</v>
      </c>
    </row>
    <row r="54" spans="3:13" x14ac:dyDescent="0.25">
      <c r="C54" s="22" t="s">
        <v>49</v>
      </c>
      <c r="D54" s="24">
        <v>2227165</v>
      </c>
    </row>
    <row r="55" spans="3:13" x14ac:dyDescent="0.25">
      <c r="C55" s="22" t="s">
        <v>52</v>
      </c>
      <c r="D55" s="24">
        <v>1385214</v>
      </c>
    </row>
    <row r="56" spans="3:13" x14ac:dyDescent="0.25">
      <c r="C56" s="22" t="s">
        <v>53</v>
      </c>
      <c r="D56" s="24">
        <v>2320102</v>
      </c>
    </row>
    <row r="57" spans="3:13" x14ac:dyDescent="0.25">
      <c r="C57" s="22" t="s">
        <v>54</v>
      </c>
      <c r="D57" s="24">
        <v>628466</v>
      </c>
    </row>
    <row r="58" spans="3:13" x14ac:dyDescent="0.25">
      <c r="C58" s="22" t="s">
        <v>118</v>
      </c>
      <c r="D58" s="24">
        <v>30365</v>
      </c>
    </row>
    <row r="59" spans="3:13" x14ac:dyDescent="0.25">
      <c r="C59" s="26" t="s">
        <v>107</v>
      </c>
      <c r="D59" s="27">
        <v>1054288271</v>
      </c>
    </row>
    <row r="60" spans="3:13" ht="15.75" thickBot="1" x14ac:dyDescent="0.3">
      <c r="D60"/>
    </row>
    <row r="61" spans="3:13" ht="16.5" customHeight="1" x14ac:dyDescent="0.25">
      <c r="C61" s="32" t="s">
        <v>82</v>
      </c>
      <c r="D61" s="33"/>
      <c r="F61" s="32" t="s">
        <v>71</v>
      </c>
      <c r="G61" s="36"/>
      <c r="H61" s="36"/>
      <c r="I61" s="36"/>
      <c r="J61" s="33"/>
      <c r="L61" s="32" t="s">
        <v>81</v>
      </c>
      <c r="M61" s="33"/>
    </row>
    <row r="62" spans="3:13" ht="18" customHeight="1" thickBot="1" x14ac:dyDescent="0.3">
      <c r="C62" s="34"/>
      <c r="D62" s="35"/>
      <c r="F62" s="37"/>
      <c r="G62" s="38"/>
      <c r="H62" s="38"/>
      <c r="I62" s="38"/>
      <c r="J62" s="39"/>
      <c r="L62" s="34"/>
      <c r="M62" s="35"/>
    </row>
    <row r="63" spans="3:13" x14ac:dyDescent="0.25">
      <c r="C63" s="14" t="s">
        <v>72</v>
      </c>
      <c r="D63" s="15" t="s">
        <v>19</v>
      </c>
      <c r="F63" s="44" t="s">
        <v>72</v>
      </c>
      <c r="G63" s="45" t="s">
        <v>19</v>
      </c>
      <c r="H63" s="5"/>
      <c r="I63" s="47" t="s">
        <v>72</v>
      </c>
      <c r="J63" s="48" t="s">
        <v>74</v>
      </c>
      <c r="L63" s="14" t="s">
        <v>73</v>
      </c>
      <c r="M63" s="15" t="s">
        <v>74</v>
      </c>
    </row>
    <row r="64" spans="3:13" ht="15.75" x14ac:dyDescent="0.25">
      <c r="C64" s="16" t="s">
        <v>28</v>
      </c>
      <c r="D64" s="17">
        <v>6414545</v>
      </c>
      <c r="F64" s="16" t="s">
        <v>28</v>
      </c>
      <c r="G64" s="17">
        <v>843.60259743639097</v>
      </c>
      <c r="H64" s="5"/>
      <c r="I64" s="20" t="s">
        <v>28</v>
      </c>
      <c r="J64" s="49">
        <v>843.60259743639097</v>
      </c>
      <c r="L64" s="52" t="s">
        <v>75</v>
      </c>
      <c r="M64" s="53">
        <v>17512.503929882554</v>
      </c>
    </row>
    <row r="65" spans="3:13" ht="15.75" x14ac:dyDescent="0.25">
      <c r="C65" s="18" t="s">
        <v>2</v>
      </c>
      <c r="D65" s="19">
        <v>2251805</v>
      </c>
      <c r="F65" s="18" t="s">
        <v>2</v>
      </c>
      <c r="G65" s="46">
        <v>0</v>
      </c>
      <c r="H65" s="6"/>
      <c r="I65" s="20" t="s">
        <v>34</v>
      </c>
      <c r="J65" s="49">
        <v>357.50686822340293</v>
      </c>
      <c r="L65" s="52" t="s">
        <v>76</v>
      </c>
      <c r="M65" s="53">
        <v>1349279.8915251978</v>
      </c>
    </row>
    <row r="66" spans="3:13" ht="15.75" x14ac:dyDescent="0.25">
      <c r="C66" s="18" t="s">
        <v>4</v>
      </c>
      <c r="D66" s="19">
        <v>1861390</v>
      </c>
      <c r="F66" s="18" t="s">
        <v>4</v>
      </c>
      <c r="G66" s="46">
        <v>0</v>
      </c>
      <c r="H66" s="7"/>
      <c r="I66" s="20" t="s">
        <v>20</v>
      </c>
      <c r="J66" s="49">
        <v>120.31867242522617</v>
      </c>
      <c r="L66" s="52" t="s">
        <v>50</v>
      </c>
      <c r="M66" s="53">
        <v>257722.56696569172</v>
      </c>
    </row>
    <row r="67" spans="3:13" ht="15.75" x14ac:dyDescent="0.25">
      <c r="C67" s="18" t="s">
        <v>35</v>
      </c>
      <c r="D67" s="19">
        <v>1148166</v>
      </c>
      <c r="F67" s="18" t="s">
        <v>35</v>
      </c>
      <c r="G67" s="46">
        <v>0</v>
      </c>
      <c r="H67" s="8"/>
      <c r="I67" s="20" t="s">
        <v>56</v>
      </c>
      <c r="J67" s="49">
        <v>57.16307492760366</v>
      </c>
      <c r="L67" s="52" t="s">
        <v>1</v>
      </c>
      <c r="M67" s="53">
        <v>15506.640960897217</v>
      </c>
    </row>
    <row r="68" spans="3:13" ht="15.75" x14ac:dyDescent="0.25">
      <c r="C68" s="18" t="s">
        <v>52</v>
      </c>
      <c r="D68" s="19">
        <v>3009</v>
      </c>
      <c r="F68" s="18" t="s">
        <v>52</v>
      </c>
      <c r="G68" s="46">
        <v>733.08073971665647</v>
      </c>
      <c r="H68" s="8"/>
      <c r="I68" s="20" t="s">
        <v>31</v>
      </c>
      <c r="J68" s="49">
        <v>0</v>
      </c>
      <c r="L68" s="52" t="s">
        <v>18</v>
      </c>
      <c r="M68" s="53">
        <v>510.52876741966071</v>
      </c>
    </row>
    <row r="69" spans="3:13" ht="15.75" x14ac:dyDescent="0.25">
      <c r="C69" s="18" t="s">
        <v>6</v>
      </c>
      <c r="D69" s="19">
        <v>19</v>
      </c>
      <c r="F69" s="18" t="s">
        <v>6</v>
      </c>
      <c r="G69" s="46">
        <v>0.2759774258819413</v>
      </c>
      <c r="H69" s="8"/>
      <c r="I69" s="20" t="s">
        <v>22</v>
      </c>
      <c r="J69" s="49">
        <v>271.4367473490629</v>
      </c>
      <c r="L69" s="52" t="s">
        <v>20</v>
      </c>
      <c r="M69" s="53">
        <v>120.31867242522617</v>
      </c>
    </row>
    <row r="70" spans="3:13" ht="15.75" x14ac:dyDescent="0.25">
      <c r="C70" s="18" t="s">
        <v>3</v>
      </c>
      <c r="D70" s="19">
        <v>1137945</v>
      </c>
      <c r="F70" s="18" t="s">
        <v>3</v>
      </c>
      <c r="G70" s="46">
        <v>0</v>
      </c>
      <c r="H70" s="8"/>
      <c r="I70" s="20" t="s">
        <v>1</v>
      </c>
      <c r="J70" s="49">
        <v>14963.761969478612</v>
      </c>
      <c r="L70" s="52" t="s">
        <v>21</v>
      </c>
      <c r="M70" s="53">
        <v>89.054326021873067</v>
      </c>
    </row>
    <row r="71" spans="3:13" ht="15.75" x14ac:dyDescent="0.25">
      <c r="C71" s="18" t="s">
        <v>5</v>
      </c>
      <c r="D71" s="19">
        <v>12211</v>
      </c>
      <c r="F71" s="18" t="s">
        <v>5</v>
      </c>
      <c r="G71" s="46">
        <v>110.24588029385255</v>
      </c>
      <c r="H71" s="8"/>
      <c r="I71" s="20" t="s">
        <v>7</v>
      </c>
      <c r="J71" s="49">
        <v>47034.590751551485</v>
      </c>
      <c r="L71" s="52" t="s">
        <v>24</v>
      </c>
      <c r="M71" s="53">
        <v>557606.36704577284</v>
      </c>
    </row>
    <row r="72" spans="3:13" ht="15.75" x14ac:dyDescent="0.25">
      <c r="C72" s="16" t="s">
        <v>34</v>
      </c>
      <c r="D72" s="17">
        <v>5000000</v>
      </c>
      <c r="F72" s="16" t="s">
        <v>34</v>
      </c>
      <c r="G72" s="17">
        <v>357.50686822340293</v>
      </c>
      <c r="H72" s="8"/>
      <c r="I72" s="20" t="s">
        <v>33</v>
      </c>
      <c r="J72" s="49">
        <v>1302245.3007736462</v>
      </c>
      <c r="L72" s="52" t="s">
        <v>22</v>
      </c>
      <c r="M72" s="53">
        <v>271.4367473490629</v>
      </c>
    </row>
    <row r="73" spans="3:13" ht="15.75" x14ac:dyDescent="0.25">
      <c r="C73" s="18" t="s">
        <v>2</v>
      </c>
      <c r="D73" s="19">
        <v>1869427</v>
      </c>
      <c r="F73" s="18" t="s">
        <v>2</v>
      </c>
      <c r="G73" s="46">
        <v>0</v>
      </c>
      <c r="H73" s="7"/>
      <c r="I73" s="20" t="s">
        <v>27</v>
      </c>
      <c r="J73" s="49">
        <v>7086.2998366998454</v>
      </c>
      <c r="L73" s="52" t="s">
        <v>56</v>
      </c>
      <c r="M73" s="53">
        <v>57.16307492760366</v>
      </c>
    </row>
    <row r="74" spans="3:13" ht="15.75" x14ac:dyDescent="0.25">
      <c r="C74" s="18" t="s">
        <v>4</v>
      </c>
      <c r="D74" s="19">
        <v>1885729</v>
      </c>
      <c r="F74" s="18" t="s">
        <v>4</v>
      </c>
      <c r="G74" s="46">
        <v>0</v>
      </c>
      <c r="H74" s="8"/>
      <c r="I74" s="20" t="s">
        <v>21</v>
      </c>
      <c r="J74" s="49">
        <v>89.054326021873067</v>
      </c>
      <c r="L74" s="52" t="s">
        <v>23</v>
      </c>
      <c r="M74" s="53">
        <v>28.335159745065063</v>
      </c>
    </row>
    <row r="75" spans="3:13" ht="15.75" x14ac:dyDescent="0.25">
      <c r="C75" s="18" t="s">
        <v>35</v>
      </c>
      <c r="D75" s="19">
        <v>699202</v>
      </c>
      <c r="F75" s="18" t="s">
        <v>35</v>
      </c>
      <c r="G75" s="46">
        <v>0</v>
      </c>
      <c r="H75" s="8"/>
      <c r="I75" s="20" t="s">
        <v>9</v>
      </c>
      <c r="J75" s="49">
        <v>17512.503929882554</v>
      </c>
      <c r="L75" s="52" t="s">
        <v>25</v>
      </c>
      <c r="M75" s="53">
        <v>171.51277831768689</v>
      </c>
    </row>
    <row r="76" spans="3:13" ht="15.75" x14ac:dyDescent="0.25">
      <c r="C76" s="18" t="s">
        <v>3</v>
      </c>
      <c r="D76" s="19">
        <v>506044</v>
      </c>
      <c r="F76" s="18" t="s">
        <v>3</v>
      </c>
      <c r="G76" s="46">
        <v>0</v>
      </c>
      <c r="H76" s="8"/>
      <c r="I76" s="20" t="s">
        <v>50</v>
      </c>
      <c r="J76" s="49">
        <v>5054.0063884846086</v>
      </c>
      <c r="L76" s="52" t="s">
        <v>27</v>
      </c>
      <c r="M76" s="53">
        <v>7086.2998366998454</v>
      </c>
    </row>
    <row r="77" spans="3:13" ht="15.75" x14ac:dyDescent="0.25">
      <c r="C77" s="18" t="s">
        <v>5</v>
      </c>
      <c r="D77" s="19">
        <v>39598</v>
      </c>
      <c r="F77" s="18" t="s">
        <v>5</v>
      </c>
      <c r="G77" s="46">
        <v>357.50686822340293</v>
      </c>
      <c r="H77" s="8"/>
      <c r="I77" s="20" t="s">
        <v>30</v>
      </c>
      <c r="J77" s="49">
        <v>2151.451378450944</v>
      </c>
      <c r="L77" s="52" t="s">
        <v>28</v>
      </c>
      <c r="M77" s="53">
        <v>843.60259743639097</v>
      </c>
    </row>
    <row r="78" spans="3:13" ht="15.75" x14ac:dyDescent="0.25">
      <c r="C78" s="16" t="s">
        <v>20</v>
      </c>
      <c r="D78" s="17">
        <v>917829</v>
      </c>
      <c r="F78" s="16" t="s">
        <v>20</v>
      </c>
      <c r="G78" s="17">
        <v>120.31867242522617</v>
      </c>
      <c r="H78" s="8"/>
      <c r="I78" s="20" t="s">
        <v>36</v>
      </c>
      <c r="J78" s="49">
        <v>0</v>
      </c>
      <c r="L78" s="52" t="s">
        <v>57</v>
      </c>
      <c r="M78" s="53">
        <v>35.063654203512499</v>
      </c>
    </row>
    <row r="79" spans="3:13" ht="15.75" x14ac:dyDescent="0.25">
      <c r="C79" s="18" t="s">
        <v>2</v>
      </c>
      <c r="D79" s="19">
        <v>322203</v>
      </c>
      <c r="F79" s="18" t="s">
        <v>2</v>
      </c>
      <c r="G79" s="46">
        <v>0</v>
      </c>
      <c r="H79" s="8"/>
      <c r="I79" s="20" t="s">
        <v>32</v>
      </c>
      <c r="J79" s="49">
        <v>0</v>
      </c>
      <c r="L79" s="52" t="s">
        <v>58</v>
      </c>
      <c r="M79" s="53">
        <v>667.82062123671096</v>
      </c>
    </row>
    <row r="80" spans="3:13" ht="15.75" x14ac:dyDescent="0.25">
      <c r="C80" s="18" t="s">
        <v>4</v>
      </c>
      <c r="D80" s="19">
        <v>266376</v>
      </c>
      <c r="F80" s="18" t="s">
        <v>4</v>
      </c>
      <c r="G80" s="46">
        <v>0</v>
      </c>
      <c r="H80" s="7"/>
      <c r="I80" s="20" t="s">
        <v>29</v>
      </c>
      <c r="J80" s="49">
        <v>2627.365807075123</v>
      </c>
      <c r="L80" s="52" t="s">
        <v>59</v>
      </c>
      <c r="M80" s="53">
        <v>2811.9862818153329</v>
      </c>
    </row>
    <row r="81" spans="3:13" ht="15.75" x14ac:dyDescent="0.25">
      <c r="C81" s="18" t="s">
        <v>35</v>
      </c>
      <c r="D81" s="19">
        <v>164354</v>
      </c>
      <c r="F81" s="18" t="s">
        <v>35</v>
      </c>
      <c r="G81" s="46">
        <v>0</v>
      </c>
      <c r="H81" s="8"/>
      <c r="I81" s="20" t="s">
        <v>18</v>
      </c>
      <c r="J81" s="49">
        <v>510.52876741966071</v>
      </c>
      <c r="L81" s="52" t="s">
        <v>60</v>
      </c>
      <c r="M81" s="53">
        <v>79.927754276859488</v>
      </c>
    </row>
    <row r="82" spans="3:13" ht="15.75" x14ac:dyDescent="0.25">
      <c r="C82" s="18" t="s">
        <v>52</v>
      </c>
      <c r="D82" s="19">
        <v>429</v>
      </c>
      <c r="F82" s="18" t="s">
        <v>52</v>
      </c>
      <c r="G82" s="46">
        <v>104.51699479509658</v>
      </c>
      <c r="H82" s="8"/>
      <c r="I82" s="20" t="s">
        <v>26</v>
      </c>
      <c r="J82" s="49">
        <v>542.87899141860589</v>
      </c>
      <c r="L82" s="52" t="s">
        <v>61</v>
      </c>
      <c r="M82" s="53">
        <v>1736.5267130208063</v>
      </c>
    </row>
    <row r="83" spans="3:13" ht="15.75" x14ac:dyDescent="0.25">
      <c r="C83" s="18" t="s">
        <v>6</v>
      </c>
      <c r="D83" s="19">
        <v>2</v>
      </c>
      <c r="F83" s="18" t="s">
        <v>6</v>
      </c>
      <c r="G83" s="46">
        <v>2.9050255355993818E-2</v>
      </c>
      <c r="H83" s="8"/>
      <c r="I83" s="20" t="s">
        <v>47</v>
      </c>
      <c r="J83" s="49">
        <v>0</v>
      </c>
      <c r="L83" s="52" t="s">
        <v>62</v>
      </c>
      <c r="M83" s="53">
        <v>275.60580693679549</v>
      </c>
    </row>
    <row r="84" spans="3:13" ht="15.75" x14ac:dyDescent="0.25">
      <c r="C84" s="18" t="s">
        <v>3</v>
      </c>
      <c r="D84" s="19">
        <v>162718</v>
      </c>
      <c r="F84" s="18" t="s">
        <v>3</v>
      </c>
      <c r="G84" s="46">
        <v>0</v>
      </c>
      <c r="H84" s="8"/>
      <c r="I84" s="20" t="s">
        <v>102</v>
      </c>
      <c r="J84" s="49">
        <v>0</v>
      </c>
      <c r="L84" s="52" t="s">
        <v>63</v>
      </c>
      <c r="M84" s="53">
        <v>440.54811570135809</v>
      </c>
    </row>
    <row r="85" spans="3:13" ht="15.75" x14ac:dyDescent="0.25">
      <c r="C85" s="18" t="s">
        <v>5</v>
      </c>
      <c r="D85" s="19">
        <v>1747</v>
      </c>
      <c r="F85" s="18" t="s">
        <v>5</v>
      </c>
      <c r="G85" s="46">
        <v>15.772627374773599</v>
      </c>
      <c r="H85" s="8"/>
      <c r="I85" s="20" t="s">
        <v>38</v>
      </c>
      <c r="J85" s="49">
        <v>0</v>
      </c>
      <c r="L85" s="52" t="s">
        <v>77</v>
      </c>
      <c r="M85" s="53">
        <v>220.63553387150961</v>
      </c>
    </row>
    <row r="86" spans="3:13" ht="15.75" x14ac:dyDescent="0.25">
      <c r="C86" s="16" t="s">
        <v>56</v>
      </c>
      <c r="D86" s="17">
        <v>402058</v>
      </c>
      <c r="F86" s="16" t="s">
        <v>56</v>
      </c>
      <c r="G86" s="17">
        <v>57.16307492760366</v>
      </c>
      <c r="H86" s="8"/>
      <c r="I86" s="20" t="s">
        <v>24</v>
      </c>
      <c r="J86" s="49">
        <v>593.43832667177514</v>
      </c>
      <c r="L86" s="52" t="s">
        <v>78</v>
      </c>
      <c r="M86" s="53">
        <v>357.50686822340293</v>
      </c>
    </row>
    <row r="87" spans="3:13" ht="15.75" x14ac:dyDescent="0.25">
      <c r="C87" s="18" t="s">
        <v>2</v>
      </c>
      <c r="D87" s="19">
        <v>140885</v>
      </c>
      <c r="F87" s="18" t="s">
        <v>2</v>
      </c>
      <c r="G87" s="46">
        <v>0</v>
      </c>
      <c r="H87" s="7"/>
      <c r="I87" s="20" t="s">
        <v>25</v>
      </c>
      <c r="J87" s="49">
        <v>171.51277831768689</v>
      </c>
      <c r="L87" s="52" t="s">
        <v>79</v>
      </c>
      <c r="M87" s="53">
        <v>140379.9695789633</v>
      </c>
    </row>
    <row r="88" spans="3:13" ht="15.75" x14ac:dyDescent="0.25">
      <c r="C88" s="18" t="s">
        <v>4</v>
      </c>
      <c r="D88" s="19">
        <v>116445</v>
      </c>
      <c r="F88" s="18" t="s">
        <v>4</v>
      </c>
      <c r="G88" s="46">
        <v>0</v>
      </c>
      <c r="H88" s="8"/>
      <c r="I88" s="20" t="s">
        <v>23</v>
      </c>
      <c r="J88" s="49">
        <v>28.335159745065063</v>
      </c>
      <c r="L88" s="52" t="s">
        <v>80</v>
      </c>
      <c r="M88" s="53">
        <v>0</v>
      </c>
    </row>
    <row r="89" spans="3:13" ht="15.75" x14ac:dyDescent="0.25">
      <c r="C89" s="18" t="s">
        <v>35</v>
      </c>
      <c r="D89" s="19">
        <v>71395</v>
      </c>
      <c r="F89" s="18" t="s">
        <v>35</v>
      </c>
      <c r="G89" s="46">
        <v>0</v>
      </c>
      <c r="H89" s="8"/>
      <c r="I89" s="20" t="s">
        <v>57</v>
      </c>
      <c r="J89" s="49">
        <v>35.063654203512499</v>
      </c>
      <c r="L89" s="52" t="s">
        <v>117</v>
      </c>
      <c r="M89" s="53">
        <v>2627.365807075123</v>
      </c>
    </row>
    <row r="90" spans="3:13" ht="16.5" thickBot="1" x14ac:dyDescent="0.3">
      <c r="C90" s="18" t="s">
        <v>52</v>
      </c>
      <c r="D90" s="19">
        <v>206</v>
      </c>
      <c r="F90" s="18" t="s">
        <v>52</v>
      </c>
      <c r="G90" s="46">
        <v>50.187647850326094</v>
      </c>
      <c r="H90" s="8"/>
      <c r="I90" s="20" t="s">
        <v>58</v>
      </c>
      <c r="J90" s="49">
        <v>667.82062123671096</v>
      </c>
      <c r="L90" s="50" t="s">
        <v>51</v>
      </c>
      <c r="M90" s="51">
        <v>2356439.1791231087</v>
      </c>
    </row>
    <row r="91" spans="3:13" x14ac:dyDescent="0.25">
      <c r="C91" s="18" t="s">
        <v>6</v>
      </c>
      <c r="D91" s="19">
        <v>1</v>
      </c>
      <c r="F91" s="18" t="s">
        <v>6</v>
      </c>
      <c r="G91" s="46">
        <v>1.4525127677996909E-2</v>
      </c>
      <c r="H91" s="8"/>
      <c r="I91" s="20" t="s">
        <v>59</v>
      </c>
      <c r="J91" s="49">
        <v>2811.9862818153329</v>
      </c>
    </row>
    <row r="92" spans="3:13" x14ac:dyDescent="0.25">
      <c r="C92" s="18" t="s">
        <v>3</v>
      </c>
      <c r="D92" s="19">
        <v>72355</v>
      </c>
      <c r="F92" s="18" t="s">
        <v>3</v>
      </c>
      <c r="G92" s="46">
        <v>0</v>
      </c>
      <c r="H92" s="8"/>
      <c r="I92" s="20" t="s">
        <v>60</v>
      </c>
      <c r="J92" s="49">
        <v>79.927754276859488</v>
      </c>
    </row>
    <row r="93" spans="3:13" x14ac:dyDescent="0.25">
      <c r="C93" s="18" t="s">
        <v>5</v>
      </c>
      <c r="D93" s="19">
        <v>771</v>
      </c>
      <c r="F93" s="18" t="s">
        <v>5</v>
      </c>
      <c r="G93" s="46">
        <v>6.9609019495995677</v>
      </c>
      <c r="H93" s="8"/>
      <c r="I93" s="20" t="s">
        <v>61</v>
      </c>
      <c r="J93" s="49">
        <v>1736.5267130208063</v>
      </c>
    </row>
    <row r="94" spans="3:13" x14ac:dyDescent="0.25">
      <c r="C94" s="16" t="s">
        <v>31</v>
      </c>
      <c r="D94" s="17">
        <v>27501000</v>
      </c>
      <c r="F94" s="16" t="s">
        <v>31</v>
      </c>
      <c r="G94" s="17"/>
      <c r="H94" s="7"/>
      <c r="I94" s="20" t="s">
        <v>62</v>
      </c>
      <c r="J94" s="49">
        <v>275.60580693679549</v>
      </c>
    </row>
    <row r="95" spans="3:13" x14ac:dyDescent="0.25">
      <c r="C95" s="18" t="s">
        <v>2</v>
      </c>
      <c r="D95" s="19">
        <v>13690804</v>
      </c>
      <c r="F95" s="18" t="s">
        <v>2</v>
      </c>
      <c r="G95" s="46">
        <v>0</v>
      </c>
      <c r="H95" s="8"/>
      <c r="I95" s="20" t="s">
        <v>63</v>
      </c>
      <c r="J95" s="49">
        <v>440.54811570135809</v>
      </c>
    </row>
    <row r="96" spans="3:13" x14ac:dyDescent="0.25">
      <c r="C96" s="18" t="s">
        <v>4</v>
      </c>
      <c r="D96" s="19">
        <v>13810196</v>
      </c>
      <c r="F96" s="18" t="s">
        <v>4</v>
      </c>
      <c r="G96" s="46">
        <v>0</v>
      </c>
      <c r="H96" s="8"/>
      <c r="I96" s="20" t="s">
        <v>64</v>
      </c>
      <c r="J96" s="49">
        <v>220.63553387150961</v>
      </c>
    </row>
    <row r="97" spans="3:10" x14ac:dyDescent="0.25">
      <c r="C97" s="16" t="s">
        <v>22</v>
      </c>
      <c r="D97" s="17">
        <v>1909635</v>
      </c>
      <c r="F97" s="16" t="s">
        <v>22</v>
      </c>
      <c r="G97" s="17">
        <v>271.4367473490629</v>
      </c>
      <c r="H97" s="8"/>
      <c r="I97" s="20" t="s">
        <v>65</v>
      </c>
      <c r="J97" s="49">
        <v>0</v>
      </c>
    </row>
    <row r="98" spans="3:10" x14ac:dyDescent="0.25">
      <c r="C98" s="18" t="s">
        <v>2</v>
      </c>
      <c r="D98" s="19">
        <v>669153</v>
      </c>
      <c r="F98" s="18" t="s">
        <v>2</v>
      </c>
      <c r="G98" s="46">
        <v>0</v>
      </c>
      <c r="H98" s="8"/>
      <c r="I98" s="20" t="s">
        <v>66</v>
      </c>
      <c r="J98" s="49">
        <v>0</v>
      </c>
    </row>
    <row r="99" spans="3:10" x14ac:dyDescent="0.25">
      <c r="C99" s="18" t="s">
        <v>4</v>
      </c>
      <c r="D99" s="19">
        <v>553072</v>
      </c>
      <c r="F99" s="18" t="s">
        <v>4</v>
      </c>
      <c r="G99" s="46">
        <v>0</v>
      </c>
      <c r="H99" s="8"/>
      <c r="I99" s="20" t="s">
        <v>83</v>
      </c>
      <c r="J99" s="49">
        <v>124788.20574481382</v>
      </c>
    </row>
    <row r="100" spans="3:10" x14ac:dyDescent="0.25">
      <c r="C100" s="18" t="s">
        <v>35</v>
      </c>
      <c r="D100" s="19">
        <v>339100</v>
      </c>
      <c r="F100" s="18" t="s">
        <v>35</v>
      </c>
      <c r="G100" s="46">
        <v>0</v>
      </c>
      <c r="H100" s="8"/>
      <c r="I100" s="20" t="s">
        <v>67</v>
      </c>
      <c r="J100" s="49">
        <v>0</v>
      </c>
    </row>
    <row r="101" spans="3:10" x14ac:dyDescent="0.25">
      <c r="C101" s="18" t="s">
        <v>52</v>
      </c>
      <c r="D101" s="19">
        <v>978</v>
      </c>
      <c r="F101" s="18" t="s">
        <v>52</v>
      </c>
      <c r="G101" s="46">
        <v>238.26951260980059</v>
      </c>
      <c r="H101" s="7"/>
      <c r="I101" s="20" t="s">
        <v>68</v>
      </c>
      <c r="J101" s="49">
        <v>0</v>
      </c>
    </row>
    <row r="102" spans="3:10" x14ac:dyDescent="0.25">
      <c r="C102" s="18" t="s">
        <v>6</v>
      </c>
      <c r="D102" s="19">
        <v>6</v>
      </c>
      <c r="F102" s="18" t="s">
        <v>6</v>
      </c>
      <c r="G102" s="46">
        <v>8.7150766067981458E-2</v>
      </c>
      <c r="H102" s="8"/>
      <c r="I102" s="20" t="s">
        <v>69</v>
      </c>
      <c r="J102" s="49">
        <v>250517.10919875617</v>
      </c>
    </row>
    <row r="103" spans="3:10" x14ac:dyDescent="0.25">
      <c r="C103" s="18" t="s">
        <v>3</v>
      </c>
      <c r="D103" s="19">
        <v>343662</v>
      </c>
      <c r="F103" s="18" t="s">
        <v>3</v>
      </c>
      <c r="G103" s="46">
        <v>0</v>
      </c>
      <c r="H103" s="8"/>
      <c r="I103" s="20" t="s">
        <v>70</v>
      </c>
      <c r="J103" s="49">
        <v>0</v>
      </c>
    </row>
    <row r="104" spans="3:10" x14ac:dyDescent="0.25">
      <c r="C104" s="18" t="s">
        <v>5</v>
      </c>
      <c r="D104" s="19">
        <v>3664</v>
      </c>
      <c r="F104" s="18" t="s">
        <v>5</v>
      </c>
      <c r="G104" s="46">
        <v>33.080083973194313</v>
      </c>
      <c r="H104" s="8"/>
      <c r="I104" s="20" t="s">
        <v>103</v>
      </c>
      <c r="J104" s="49">
        <v>0</v>
      </c>
    </row>
    <row r="105" spans="3:10" x14ac:dyDescent="0.25">
      <c r="C105" s="16" t="s">
        <v>1</v>
      </c>
      <c r="D105" s="17">
        <v>113778991</v>
      </c>
      <c r="F105" s="16" t="s">
        <v>1</v>
      </c>
      <c r="G105" s="17">
        <v>14963.761969478612</v>
      </c>
      <c r="H105" s="8"/>
      <c r="I105" s="20" t="s">
        <v>108</v>
      </c>
      <c r="J105" s="49">
        <v>0</v>
      </c>
    </row>
    <row r="106" spans="3:10" x14ac:dyDescent="0.25">
      <c r="C106" s="18" t="s">
        <v>2</v>
      </c>
      <c r="D106" s="19">
        <v>39941752</v>
      </c>
      <c r="F106" s="18" t="s">
        <v>2</v>
      </c>
      <c r="G106" s="46">
        <v>0</v>
      </c>
      <c r="H106" s="8"/>
      <c r="I106" s="20" t="s">
        <v>110</v>
      </c>
      <c r="J106" s="49">
        <v>15591.763834149466</v>
      </c>
    </row>
    <row r="107" spans="3:10" x14ac:dyDescent="0.25">
      <c r="C107" s="18" t="s">
        <v>4</v>
      </c>
      <c r="D107" s="19">
        <v>33016691</v>
      </c>
      <c r="F107" s="18" t="s">
        <v>4</v>
      </c>
      <c r="G107" s="46">
        <v>0</v>
      </c>
      <c r="H107" s="8"/>
      <c r="I107" s="20" t="s">
        <v>111</v>
      </c>
      <c r="J107" s="49">
        <v>0</v>
      </c>
    </row>
    <row r="108" spans="3:10" x14ac:dyDescent="0.25">
      <c r="C108" s="18" t="s">
        <v>35</v>
      </c>
      <c r="D108" s="19">
        <v>20365772</v>
      </c>
      <c r="F108" s="18" t="s">
        <v>35</v>
      </c>
      <c r="G108" s="46">
        <v>0</v>
      </c>
      <c r="H108" s="7"/>
      <c r="I108" s="20" t="s">
        <v>112</v>
      </c>
      <c r="J108" s="49">
        <v>0</v>
      </c>
    </row>
    <row r="109" spans="3:10" x14ac:dyDescent="0.25">
      <c r="C109" s="18" t="s">
        <v>52</v>
      </c>
      <c r="D109" s="19">
        <v>53374</v>
      </c>
      <c r="F109" s="18" t="s">
        <v>52</v>
      </c>
      <c r="G109" s="46">
        <v>13003.473380404394</v>
      </c>
      <c r="H109" s="8"/>
      <c r="I109" s="20" t="s">
        <v>115</v>
      </c>
      <c r="J109" s="49">
        <v>0</v>
      </c>
    </row>
    <row r="110" spans="3:10" x14ac:dyDescent="0.25">
      <c r="C110" s="18" t="s">
        <v>6</v>
      </c>
      <c r="D110" s="19">
        <v>331</v>
      </c>
      <c r="F110" s="18" t="s">
        <v>6</v>
      </c>
      <c r="G110" s="46">
        <v>4.807817261416977</v>
      </c>
      <c r="H110" s="8"/>
      <c r="I110" s="20" t="s">
        <v>113</v>
      </c>
      <c r="J110" s="49">
        <v>557012.92871910112</v>
      </c>
    </row>
    <row r="111" spans="3:10" x14ac:dyDescent="0.25">
      <c r="C111" s="18" t="s">
        <v>3</v>
      </c>
      <c r="D111" s="19">
        <v>20184479</v>
      </c>
      <c r="F111" s="18" t="s">
        <v>3</v>
      </c>
      <c r="G111" s="46">
        <v>0</v>
      </c>
      <c r="H111" s="8"/>
      <c r="I111" s="20" t="s">
        <v>114</v>
      </c>
      <c r="J111" s="49">
        <v>0</v>
      </c>
    </row>
    <row r="112" spans="3:10" ht="16.5" thickBot="1" x14ac:dyDescent="0.3">
      <c r="C112" s="18" t="s">
        <v>5</v>
      </c>
      <c r="D112" s="19">
        <v>216592</v>
      </c>
      <c r="F112" s="18" t="s">
        <v>5</v>
      </c>
      <c r="G112" s="46">
        <v>1955.4807718128009</v>
      </c>
      <c r="H112" s="8"/>
      <c r="I112" s="50" t="s">
        <v>51</v>
      </c>
      <c r="J112" s="51">
        <v>2356439.1791231087</v>
      </c>
    </row>
    <row r="113" spans="3:10" x14ac:dyDescent="0.25">
      <c r="C113" s="16" t="s">
        <v>7</v>
      </c>
      <c r="D113" s="17">
        <v>357632455</v>
      </c>
      <c r="F113" s="16" t="s">
        <v>7</v>
      </c>
      <c r="G113" s="17">
        <v>47034.590751551485</v>
      </c>
      <c r="H113" s="8"/>
      <c r="I113" s="9"/>
      <c r="J113" s="9"/>
    </row>
    <row r="114" spans="3:10" x14ac:dyDescent="0.25">
      <c r="C114" s="18" t="s">
        <v>2</v>
      </c>
      <c r="D114" s="19">
        <v>125545733</v>
      </c>
      <c r="F114" s="18" t="s">
        <v>2</v>
      </c>
      <c r="G114" s="46">
        <v>0</v>
      </c>
      <c r="H114" s="8"/>
      <c r="I114" s="9"/>
      <c r="J114" s="9"/>
    </row>
    <row r="115" spans="3:10" x14ac:dyDescent="0.25">
      <c r="C115" s="18" t="s">
        <v>4</v>
      </c>
      <c r="D115" s="19">
        <v>103778739</v>
      </c>
      <c r="F115" s="18" t="s">
        <v>4</v>
      </c>
      <c r="G115" s="46">
        <v>0</v>
      </c>
      <c r="H115" s="7"/>
      <c r="I115" s="9"/>
      <c r="J115" s="9"/>
    </row>
    <row r="116" spans="3:10" x14ac:dyDescent="0.25">
      <c r="C116" s="18" t="s">
        <v>35</v>
      </c>
      <c r="D116" s="19">
        <v>64014110</v>
      </c>
      <c r="F116" s="18" t="s">
        <v>35</v>
      </c>
      <c r="G116" s="46">
        <v>0</v>
      </c>
      <c r="H116" s="8"/>
      <c r="I116" s="7"/>
      <c r="J116" s="7"/>
    </row>
    <row r="117" spans="3:10" x14ac:dyDescent="0.25">
      <c r="C117" s="18" t="s">
        <v>52</v>
      </c>
      <c r="D117" s="19">
        <v>167767</v>
      </c>
      <c r="F117" s="18" t="s">
        <v>52</v>
      </c>
      <c r="G117" s="46">
        <v>40872.966586920673</v>
      </c>
      <c r="H117" s="8"/>
      <c r="I117" s="9"/>
      <c r="J117" s="9"/>
    </row>
    <row r="118" spans="3:10" x14ac:dyDescent="0.25">
      <c r="C118" s="18" t="s">
        <v>6</v>
      </c>
      <c r="D118" s="19">
        <v>1041</v>
      </c>
      <c r="F118" s="18" t="s">
        <v>6</v>
      </c>
      <c r="G118" s="46">
        <v>15.120657912794782</v>
      </c>
      <c r="H118" s="8"/>
      <c r="I118" s="9"/>
      <c r="J118" s="9"/>
    </row>
    <row r="119" spans="3:10" x14ac:dyDescent="0.25">
      <c r="C119" s="18" t="s">
        <v>3</v>
      </c>
      <c r="D119" s="19">
        <v>63444269</v>
      </c>
      <c r="F119" s="18" t="s">
        <v>3</v>
      </c>
      <c r="G119" s="46">
        <v>0</v>
      </c>
      <c r="H119" s="8"/>
      <c r="I119" s="9"/>
      <c r="J119" s="9"/>
    </row>
    <row r="120" spans="3:10" x14ac:dyDescent="0.25">
      <c r="C120" s="18" t="s">
        <v>5</v>
      </c>
      <c r="D120" s="19">
        <v>680796</v>
      </c>
      <c r="F120" s="18" t="s">
        <v>5</v>
      </c>
      <c r="G120" s="46">
        <v>6146.5035067180115</v>
      </c>
      <c r="H120" s="8"/>
      <c r="I120" s="9"/>
      <c r="J120" s="9"/>
    </row>
    <row r="121" spans="3:10" x14ac:dyDescent="0.25">
      <c r="C121" s="16" t="s">
        <v>33</v>
      </c>
      <c r="D121" s="17">
        <v>40000000</v>
      </c>
      <c r="F121" s="16" t="s">
        <v>33</v>
      </c>
      <c r="G121" s="17">
        <v>1302245.3007736462</v>
      </c>
      <c r="H121" s="8"/>
      <c r="I121" s="9"/>
      <c r="J121" s="9"/>
    </row>
    <row r="122" spans="3:10" x14ac:dyDescent="0.25">
      <c r="C122" s="18" t="s">
        <v>2</v>
      </c>
      <c r="D122" s="19">
        <v>11214884</v>
      </c>
      <c r="F122" s="18" t="s">
        <v>2</v>
      </c>
      <c r="G122" s="46">
        <v>0</v>
      </c>
      <c r="H122" s="7"/>
      <c r="I122" s="9"/>
      <c r="J122" s="9"/>
    </row>
    <row r="123" spans="3:10" x14ac:dyDescent="0.25">
      <c r="C123" s="18" t="s">
        <v>16</v>
      </c>
      <c r="D123" s="19">
        <v>0</v>
      </c>
      <c r="F123" s="18" t="s">
        <v>16</v>
      </c>
      <c r="G123" s="46">
        <v>0</v>
      </c>
      <c r="H123" s="8"/>
      <c r="I123" s="9"/>
      <c r="J123" s="9"/>
    </row>
    <row r="124" spans="3:10" x14ac:dyDescent="0.25">
      <c r="C124" s="18" t="s">
        <v>40</v>
      </c>
      <c r="D124" s="19">
        <v>178721</v>
      </c>
      <c r="F124" s="18" t="s">
        <v>40</v>
      </c>
      <c r="G124" s="46">
        <v>14649.0045953196</v>
      </c>
      <c r="H124" s="8"/>
      <c r="I124" s="9"/>
      <c r="J124" s="9"/>
    </row>
    <row r="125" spans="3:10" x14ac:dyDescent="0.25">
      <c r="C125" s="18" t="s">
        <v>13</v>
      </c>
      <c r="D125" s="19">
        <v>0</v>
      </c>
      <c r="F125" s="18" t="s">
        <v>13</v>
      </c>
      <c r="G125" s="46">
        <v>0</v>
      </c>
      <c r="H125" s="8"/>
      <c r="I125" s="7"/>
      <c r="J125" s="7"/>
    </row>
    <row r="126" spans="3:10" x14ac:dyDescent="0.25">
      <c r="C126" s="18" t="s">
        <v>53</v>
      </c>
      <c r="D126" s="19">
        <v>2320102</v>
      </c>
      <c r="F126" s="18" t="s">
        <v>53</v>
      </c>
      <c r="G126" s="46">
        <v>325070.30456872488</v>
      </c>
      <c r="H126" s="8"/>
      <c r="I126" s="9"/>
      <c r="J126" s="9"/>
    </row>
    <row r="127" spans="3:10" x14ac:dyDescent="0.25">
      <c r="C127" s="18" t="s">
        <v>4</v>
      </c>
      <c r="D127" s="19">
        <v>11282319</v>
      </c>
      <c r="F127" s="18" t="s">
        <v>4</v>
      </c>
      <c r="G127" s="46">
        <v>0</v>
      </c>
      <c r="H127" s="8"/>
      <c r="I127" s="9"/>
      <c r="J127" s="9"/>
    </row>
    <row r="128" spans="3:10" x14ac:dyDescent="0.25">
      <c r="C128" s="18" t="s">
        <v>10</v>
      </c>
      <c r="D128" s="19">
        <v>0</v>
      </c>
      <c r="F128" s="18" t="s">
        <v>10</v>
      </c>
      <c r="G128" s="46">
        <v>0</v>
      </c>
      <c r="H128" s="8"/>
      <c r="I128" s="9"/>
      <c r="J128" s="9"/>
    </row>
    <row r="129" spans="3:10" x14ac:dyDescent="0.25">
      <c r="C129" s="18" t="s">
        <v>42</v>
      </c>
      <c r="D129" s="19">
        <v>0</v>
      </c>
      <c r="F129" s="18" t="s">
        <v>42</v>
      </c>
      <c r="G129" s="46">
        <v>0</v>
      </c>
      <c r="H129" s="7"/>
      <c r="I129" s="9"/>
      <c r="J129" s="9"/>
    </row>
    <row r="130" spans="3:10" x14ac:dyDescent="0.25">
      <c r="C130" s="18" t="s">
        <v>43</v>
      </c>
      <c r="D130" s="19">
        <v>0</v>
      </c>
      <c r="F130" s="18" t="s">
        <v>43</v>
      </c>
      <c r="G130" s="46">
        <v>0</v>
      </c>
      <c r="H130" s="8"/>
      <c r="I130" s="9"/>
      <c r="J130" s="9"/>
    </row>
    <row r="131" spans="3:10" x14ac:dyDescent="0.25">
      <c r="C131" s="18" t="s">
        <v>11</v>
      </c>
      <c r="D131" s="19">
        <v>0</v>
      </c>
      <c r="F131" s="18" t="s">
        <v>11</v>
      </c>
      <c r="G131" s="46">
        <v>0</v>
      </c>
      <c r="H131" s="8"/>
      <c r="I131" s="9"/>
      <c r="J131" s="9"/>
    </row>
    <row r="132" spans="3:10" x14ac:dyDescent="0.25">
      <c r="C132" s="18" t="s">
        <v>17</v>
      </c>
      <c r="D132" s="19">
        <v>4249476</v>
      </c>
      <c r="F132" s="18" t="s">
        <v>17</v>
      </c>
      <c r="G132" s="46">
        <v>2809.3389651576413</v>
      </c>
      <c r="H132" s="8"/>
      <c r="I132" s="9"/>
      <c r="J132" s="9"/>
    </row>
    <row r="133" spans="3:10" x14ac:dyDescent="0.25">
      <c r="C133" s="18" t="s">
        <v>12</v>
      </c>
      <c r="D133" s="19">
        <v>2058577</v>
      </c>
      <c r="F133" s="18" t="s">
        <v>12</v>
      </c>
      <c r="G133" s="46">
        <v>147150.6532729243</v>
      </c>
      <c r="H133" s="8"/>
      <c r="I133" s="9"/>
      <c r="J133" s="9"/>
    </row>
    <row r="134" spans="3:10" x14ac:dyDescent="0.25">
      <c r="C134" s="18" t="s">
        <v>52</v>
      </c>
      <c r="D134" s="19">
        <v>0</v>
      </c>
      <c r="F134" s="18" t="s">
        <v>52</v>
      </c>
      <c r="G134" s="46">
        <v>0</v>
      </c>
      <c r="H134" s="8"/>
      <c r="I134" s="7"/>
      <c r="J134" s="7"/>
    </row>
    <row r="135" spans="3:10" x14ac:dyDescent="0.25">
      <c r="C135" s="18" t="s">
        <v>39</v>
      </c>
      <c r="D135" s="19">
        <v>0</v>
      </c>
      <c r="F135" s="18" t="s">
        <v>39</v>
      </c>
      <c r="G135" s="46">
        <v>0</v>
      </c>
      <c r="H135" s="8"/>
      <c r="I135" s="9"/>
      <c r="J135" s="9"/>
    </row>
    <row r="136" spans="3:10" x14ac:dyDescent="0.25">
      <c r="C136" s="18" t="s">
        <v>41</v>
      </c>
      <c r="D136" s="19">
        <v>0</v>
      </c>
      <c r="F136" s="18" t="s">
        <v>41</v>
      </c>
      <c r="G136" s="46">
        <v>0</v>
      </c>
      <c r="H136" s="7"/>
      <c r="I136" s="9"/>
      <c r="J136" s="9"/>
    </row>
    <row r="137" spans="3:10" x14ac:dyDescent="0.25">
      <c r="C137" s="18" t="s">
        <v>54</v>
      </c>
      <c r="D137" s="19">
        <v>628466</v>
      </c>
      <c r="F137" s="18" t="s">
        <v>54</v>
      </c>
      <c r="G137" s="46">
        <v>0</v>
      </c>
      <c r="H137" s="8"/>
      <c r="I137" s="9"/>
      <c r="J137" s="9"/>
    </row>
    <row r="138" spans="3:10" x14ac:dyDescent="0.25">
      <c r="C138" s="18" t="s">
        <v>6</v>
      </c>
      <c r="D138" s="19">
        <v>0</v>
      </c>
      <c r="F138" s="18" t="s">
        <v>6</v>
      </c>
      <c r="G138" s="46">
        <v>0</v>
      </c>
      <c r="H138" s="8"/>
      <c r="I138" s="9"/>
      <c r="J138" s="9"/>
    </row>
    <row r="139" spans="3:10" x14ac:dyDescent="0.25">
      <c r="C139" s="18" t="s">
        <v>14</v>
      </c>
      <c r="D139" s="19">
        <v>0</v>
      </c>
      <c r="F139" s="18" t="s">
        <v>14</v>
      </c>
      <c r="G139" s="46">
        <v>0</v>
      </c>
      <c r="H139" s="8"/>
      <c r="I139" s="9"/>
      <c r="J139" s="9"/>
    </row>
    <row r="140" spans="3:10" x14ac:dyDescent="0.25">
      <c r="C140" s="18" t="s">
        <v>55</v>
      </c>
      <c r="D140" s="19">
        <v>0</v>
      </c>
      <c r="F140" s="18" t="s">
        <v>55</v>
      </c>
      <c r="G140" s="46"/>
      <c r="H140" s="8"/>
      <c r="I140" s="9"/>
      <c r="J140" s="9"/>
    </row>
    <row r="141" spans="3:10" x14ac:dyDescent="0.25">
      <c r="C141" s="18" t="s">
        <v>3</v>
      </c>
      <c r="D141" s="19">
        <v>3035813</v>
      </c>
      <c r="F141" s="18" t="s">
        <v>3</v>
      </c>
      <c r="G141" s="46">
        <v>0</v>
      </c>
      <c r="H141" s="8"/>
      <c r="I141" s="9"/>
      <c r="J141" s="9"/>
    </row>
    <row r="142" spans="3:10" x14ac:dyDescent="0.25">
      <c r="C142" s="18" t="s">
        <v>46</v>
      </c>
      <c r="D142" s="19">
        <v>0</v>
      </c>
      <c r="F142" s="18" t="s">
        <v>46</v>
      </c>
      <c r="G142" s="46">
        <v>0</v>
      </c>
      <c r="H142" s="8"/>
      <c r="I142" s="9"/>
      <c r="J142" s="9"/>
    </row>
    <row r="143" spans="3:10" x14ac:dyDescent="0.25">
      <c r="C143" s="18" t="s">
        <v>5</v>
      </c>
      <c r="D143" s="19">
        <v>316780</v>
      </c>
      <c r="F143" s="18" t="s">
        <v>5</v>
      </c>
      <c r="G143" s="46">
        <v>2860.0188321584319</v>
      </c>
      <c r="H143" s="7"/>
      <c r="I143" s="7"/>
      <c r="J143" s="7"/>
    </row>
    <row r="144" spans="3:10" x14ac:dyDescent="0.25">
      <c r="C144" s="18" t="s">
        <v>44</v>
      </c>
      <c r="D144" s="19">
        <v>279514</v>
      </c>
      <c r="F144" s="18" t="s">
        <v>44</v>
      </c>
      <c r="G144" s="46">
        <v>22678.088370054345</v>
      </c>
      <c r="H144" s="8"/>
      <c r="I144" s="9"/>
      <c r="J144" s="9"/>
    </row>
    <row r="145" spans="3:10" x14ac:dyDescent="0.25">
      <c r="C145" s="18" t="s">
        <v>49</v>
      </c>
      <c r="D145" s="19">
        <v>2227165</v>
      </c>
      <c r="F145" s="18" t="s">
        <v>49</v>
      </c>
      <c r="G145" s="46">
        <v>548346.11002661439</v>
      </c>
      <c r="H145" s="8"/>
      <c r="I145" s="9"/>
      <c r="J145" s="9"/>
    </row>
    <row r="146" spans="3:10" x14ac:dyDescent="0.25">
      <c r="C146" s="18" t="s">
        <v>48</v>
      </c>
      <c r="D146" s="19">
        <v>984138</v>
      </c>
      <c r="F146" s="18" t="s">
        <v>48</v>
      </c>
      <c r="G146" s="46">
        <v>233774.01884069177</v>
      </c>
      <c r="H146" s="8"/>
      <c r="I146" s="9"/>
      <c r="J146" s="9"/>
    </row>
    <row r="147" spans="3:10" x14ac:dyDescent="0.25">
      <c r="C147" s="18" t="s">
        <v>15</v>
      </c>
      <c r="D147" s="19">
        <v>1077815</v>
      </c>
      <c r="F147" s="18" t="s">
        <v>15</v>
      </c>
      <c r="G147" s="46">
        <v>4487.6355288080249</v>
      </c>
      <c r="H147" s="8"/>
      <c r="I147" s="9"/>
      <c r="J147" s="9"/>
    </row>
    <row r="148" spans="3:10" x14ac:dyDescent="0.25">
      <c r="C148" s="18" t="s">
        <v>45</v>
      </c>
      <c r="D148" s="19">
        <v>115865</v>
      </c>
      <c r="F148" s="18" t="s">
        <v>45</v>
      </c>
      <c r="G148" s="46">
        <v>366.41743218441809</v>
      </c>
      <c r="H148" s="8"/>
      <c r="I148" s="9"/>
      <c r="J148" s="9"/>
    </row>
    <row r="149" spans="3:10" x14ac:dyDescent="0.25">
      <c r="C149" s="18" t="s">
        <v>118</v>
      </c>
      <c r="D149" s="19">
        <v>30365</v>
      </c>
      <c r="F149" s="18" t="s">
        <v>118</v>
      </c>
      <c r="G149" s="46">
        <v>53.710341008615998</v>
      </c>
      <c r="H149" s="8"/>
      <c r="I149" s="9"/>
      <c r="J149" s="9"/>
    </row>
    <row r="150" spans="3:10" x14ac:dyDescent="0.25">
      <c r="C150" s="16" t="s">
        <v>27</v>
      </c>
      <c r="D150" s="17">
        <v>53881783</v>
      </c>
      <c r="F150" s="16" t="s">
        <v>27</v>
      </c>
      <c r="G150" s="17">
        <v>7086.2998366998454</v>
      </c>
      <c r="H150" s="7"/>
      <c r="I150" s="9"/>
      <c r="J150" s="9"/>
    </row>
    <row r="151" spans="3:10" x14ac:dyDescent="0.25">
      <c r="C151" s="18" t="s">
        <v>2</v>
      </c>
      <c r="D151" s="19">
        <v>18915028</v>
      </c>
      <c r="F151" s="18" t="s">
        <v>2</v>
      </c>
      <c r="G151" s="46">
        <v>0</v>
      </c>
      <c r="H151" s="8"/>
      <c r="I151" s="9"/>
      <c r="J151" s="9"/>
    </row>
    <row r="152" spans="3:10" x14ac:dyDescent="0.25">
      <c r="C152" s="18" t="s">
        <v>4</v>
      </c>
      <c r="D152" s="19">
        <v>15635560</v>
      </c>
      <c r="F152" s="18" t="s">
        <v>4</v>
      </c>
      <c r="G152" s="46">
        <v>0</v>
      </c>
      <c r="H152" s="8"/>
      <c r="I152" s="9"/>
      <c r="J152" s="9"/>
    </row>
    <row r="153" spans="3:10" x14ac:dyDescent="0.25">
      <c r="C153" s="18" t="s">
        <v>35</v>
      </c>
      <c r="D153" s="19">
        <v>9644523</v>
      </c>
      <c r="F153" s="18" t="s">
        <v>35</v>
      </c>
      <c r="G153" s="46">
        <v>0</v>
      </c>
      <c r="H153" s="8"/>
      <c r="I153" s="9"/>
      <c r="J153" s="9"/>
    </row>
    <row r="154" spans="3:10" x14ac:dyDescent="0.25">
      <c r="C154" s="18" t="s">
        <v>52</v>
      </c>
      <c r="D154" s="19">
        <v>25276</v>
      </c>
      <c r="F154" s="18" t="s">
        <v>52</v>
      </c>
      <c r="G154" s="46">
        <v>6157.9756653633131</v>
      </c>
      <c r="H154" s="8"/>
      <c r="I154" s="7"/>
      <c r="J154" s="7"/>
    </row>
    <row r="155" spans="3:10" x14ac:dyDescent="0.25">
      <c r="C155" s="18" t="s">
        <v>6</v>
      </c>
      <c r="D155" s="19">
        <v>157</v>
      </c>
      <c r="F155" s="18" t="s">
        <v>6</v>
      </c>
      <c r="G155" s="46">
        <v>2.2804450454455147</v>
      </c>
      <c r="H155" s="8"/>
      <c r="I155" s="9"/>
      <c r="J155" s="9"/>
    </row>
    <row r="156" spans="3:10" x14ac:dyDescent="0.25">
      <c r="C156" s="18" t="s">
        <v>3</v>
      </c>
      <c r="D156" s="19">
        <v>9558669</v>
      </c>
      <c r="F156" s="18" t="s">
        <v>3</v>
      </c>
      <c r="G156" s="46">
        <v>0</v>
      </c>
      <c r="H156" s="8"/>
      <c r="I156" s="9"/>
      <c r="J156" s="9"/>
    </row>
    <row r="157" spans="3:10" x14ac:dyDescent="0.25">
      <c r="C157" s="18" t="s">
        <v>5</v>
      </c>
      <c r="D157" s="19">
        <v>102570</v>
      </c>
      <c r="F157" s="18" t="s">
        <v>5</v>
      </c>
      <c r="G157" s="46">
        <v>926.0437262910865</v>
      </c>
      <c r="H157" s="7"/>
      <c r="I157" s="9"/>
      <c r="J157" s="9"/>
    </row>
    <row r="158" spans="3:10" x14ac:dyDescent="0.25">
      <c r="C158" s="16" t="s">
        <v>21</v>
      </c>
      <c r="D158" s="17">
        <v>702770</v>
      </c>
      <c r="F158" s="16" t="s">
        <v>21</v>
      </c>
      <c r="G158" s="17">
        <v>89.054326021873067</v>
      </c>
      <c r="H158" s="8"/>
      <c r="I158" s="9"/>
      <c r="J158" s="9"/>
    </row>
    <row r="159" spans="3:10" x14ac:dyDescent="0.25">
      <c r="C159" s="18" t="s">
        <v>2</v>
      </c>
      <c r="D159" s="19">
        <v>246782</v>
      </c>
      <c r="F159" s="18" t="s">
        <v>2</v>
      </c>
      <c r="G159" s="46">
        <v>0</v>
      </c>
      <c r="H159" s="8"/>
      <c r="I159" s="9"/>
      <c r="J159" s="9"/>
    </row>
    <row r="160" spans="3:10" x14ac:dyDescent="0.25">
      <c r="C160" s="18" t="s">
        <v>4</v>
      </c>
      <c r="D160" s="19">
        <v>204217</v>
      </c>
      <c r="F160" s="18" t="s">
        <v>4</v>
      </c>
      <c r="G160" s="46">
        <v>0</v>
      </c>
      <c r="H160" s="8"/>
      <c r="I160" s="9"/>
      <c r="J160" s="9"/>
    </row>
    <row r="161" spans="3:10" x14ac:dyDescent="0.25">
      <c r="C161" s="18" t="s">
        <v>35</v>
      </c>
      <c r="D161" s="19">
        <v>126339</v>
      </c>
      <c r="F161" s="18" t="s">
        <v>35</v>
      </c>
      <c r="G161" s="46">
        <v>0</v>
      </c>
      <c r="H161" s="8"/>
      <c r="I161" s="9"/>
      <c r="J161" s="9"/>
    </row>
    <row r="162" spans="3:10" x14ac:dyDescent="0.25">
      <c r="C162" s="18" t="s">
        <v>52</v>
      </c>
      <c r="D162" s="19">
        <v>316</v>
      </c>
      <c r="F162" s="18" t="s">
        <v>52</v>
      </c>
      <c r="G162" s="46">
        <v>76.986877284966241</v>
      </c>
      <c r="H162" s="8"/>
      <c r="I162" s="9"/>
      <c r="J162" s="9"/>
    </row>
    <row r="163" spans="3:10" x14ac:dyDescent="0.25">
      <c r="C163" s="18" t="s">
        <v>6</v>
      </c>
      <c r="D163" s="19">
        <v>1</v>
      </c>
      <c r="F163" s="18" t="s">
        <v>6</v>
      </c>
      <c r="G163" s="46">
        <v>1.4525127677996909E-2</v>
      </c>
      <c r="H163" s="8"/>
      <c r="I163" s="9"/>
      <c r="J163" s="9"/>
    </row>
    <row r="164" spans="3:10" x14ac:dyDescent="0.25">
      <c r="C164" s="18" t="s">
        <v>3</v>
      </c>
      <c r="D164" s="19">
        <v>123780</v>
      </c>
      <c r="F164" s="18" t="s">
        <v>3</v>
      </c>
      <c r="G164" s="46">
        <v>0</v>
      </c>
      <c r="H164" s="7"/>
      <c r="I164" s="9"/>
      <c r="J164" s="9"/>
    </row>
    <row r="165" spans="3:10" x14ac:dyDescent="0.25">
      <c r="C165" s="18" t="s">
        <v>5</v>
      </c>
      <c r="D165" s="19">
        <v>1335</v>
      </c>
      <c r="F165" s="18" t="s">
        <v>5</v>
      </c>
      <c r="G165" s="46">
        <v>12.052923609228824</v>
      </c>
      <c r="H165" s="8"/>
      <c r="I165" s="9"/>
      <c r="J165" s="9"/>
    </row>
    <row r="166" spans="3:10" x14ac:dyDescent="0.25">
      <c r="C166" s="16" t="s">
        <v>9</v>
      </c>
      <c r="D166" s="17">
        <v>133159819</v>
      </c>
      <c r="F166" s="16" t="s">
        <v>9</v>
      </c>
      <c r="G166" s="17">
        <v>17512.503929882554</v>
      </c>
      <c r="H166" s="8"/>
      <c r="I166" s="9"/>
      <c r="J166" s="9"/>
    </row>
    <row r="167" spans="3:10" x14ac:dyDescent="0.25">
      <c r="C167" s="18" t="s">
        <v>2</v>
      </c>
      <c r="D167" s="19">
        <v>46745330</v>
      </c>
      <c r="F167" s="18" t="s">
        <v>2</v>
      </c>
      <c r="G167" s="46">
        <v>0</v>
      </c>
      <c r="H167" s="8"/>
      <c r="I167" s="9"/>
      <c r="J167" s="9"/>
    </row>
    <row r="168" spans="3:10" x14ac:dyDescent="0.25">
      <c r="C168" s="18" t="s">
        <v>4</v>
      </c>
      <c r="D168" s="19">
        <v>38640672</v>
      </c>
      <c r="F168" s="18" t="s">
        <v>4</v>
      </c>
      <c r="G168" s="46">
        <v>0</v>
      </c>
      <c r="H168" s="8"/>
      <c r="I168" s="9"/>
      <c r="J168" s="9"/>
    </row>
    <row r="169" spans="3:10" x14ac:dyDescent="0.25">
      <c r="C169" s="18" t="s">
        <v>35</v>
      </c>
      <c r="D169" s="19">
        <v>23834826</v>
      </c>
      <c r="F169" s="18" t="s">
        <v>35</v>
      </c>
      <c r="G169" s="46">
        <v>0</v>
      </c>
      <c r="H169" s="8"/>
      <c r="I169" s="9"/>
      <c r="J169" s="9"/>
    </row>
    <row r="170" spans="3:10" x14ac:dyDescent="0.25">
      <c r="C170" s="18" t="s">
        <v>52</v>
      </c>
      <c r="D170" s="19">
        <v>62465</v>
      </c>
      <c r="F170" s="18" t="s">
        <v>52</v>
      </c>
      <c r="G170" s="46">
        <v>15218.307878498154</v>
      </c>
      <c r="H170" s="8"/>
      <c r="I170" s="9"/>
      <c r="J170" s="9"/>
    </row>
    <row r="171" spans="3:10" x14ac:dyDescent="0.25">
      <c r="C171" s="18" t="s">
        <v>6</v>
      </c>
      <c r="D171" s="19">
        <v>387</v>
      </c>
      <c r="F171" s="18" t="s">
        <v>6</v>
      </c>
      <c r="G171" s="46">
        <v>5.6212244113848042</v>
      </c>
      <c r="H171" s="7"/>
      <c r="I171" s="9"/>
      <c r="J171" s="9"/>
    </row>
    <row r="172" spans="3:10" x14ac:dyDescent="0.25">
      <c r="C172" s="18" t="s">
        <v>3</v>
      </c>
      <c r="D172" s="19">
        <v>23622653</v>
      </c>
      <c r="F172" s="18" t="s">
        <v>3</v>
      </c>
      <c r="G172" s="46">
        <v>0</v>
      </c>
      <c r="H172" s="5"/>
      <c r="I172" s="7"/>
      <c r="J172" s="7"/>
    </row>
    <row r="173" spans="3:10" x14ac:dyDescent="0.25">
      <c r="C173" s="18" t="s">
        <v>5</v>
      </c>
      <c r="D173" s="19">
        <v>253486</v>
      </c>
      <c r="F173" s="18" t="s">
        <v>5</v>
      </c>
      <c r="G173" s="46">
        <v>2288.574826973017</v>
      </c>
      <c r="H173" s="8"/>
      <c r="I173" s="9"/>
      <c r="J173" s="9"/>
    </row>
    <row r="174" spans="3:10" x14ac:dyDescent="0.25">
      <c r="C174" s="16" t="s">
        <v>50</v>
      </c>
      <c r="D174" s="17">
        <v>38429251</v>
      </c>
      <c r="F174" s="16" t="s">
        <v>50</v>
      </c>
      <c r="G174" s="17">
        <v>5054.0063884846086</v>
      </c>
      <c r="H174" s="8"/>
      <c r="I174" s="9"/>
      <c r="J174" s="9"/>
    </row>
    <row r="175" spans="3:10" x14ac:dyDescent="0.25">
      <c r="C175" s="18" t="s">
        <v>2</v>
      </c>
      <c r="D175" s="19">
        <v>13490466</v>
      </c>
      <c r="F175" s="18" t="s">
        <v>2</v>
      </c>
      <c r="G175" s="46">
        <v>0</v>
      </c>
      <c r="H175" s="8"/>
      <c r="I175" s="9"/>
      <c r="J175" s="9"/>
    </row>
    <row r="176" spans="3:10" x14ac:dyDescent="0.25">
      <c r="C176" s="18" t="s">
        <v>4</v>
      </c>
      <c r="D176" s="19">
        <v>11151503</v>
      </c>
      <c r="F176" s="18" t="s">
        <v>4</v>
      </c>
      <c r="G176" s="46">
        <v>0</v>
      </c>
      <c r="H176" s="8"/>
      <c r="I176" s="9"/>
      <c r="J176" s="9"/>
    </row>
    <row r="177" spans="3:10" x14ac:dyDescent="0.25">
      <c r="C177" s="18" t="s">
        <v>35</v>
      </c>
      <c r="D177" s="19">
        <v>6878610</v>
      </c>
      <c r="F177" s="18" t="s">
        <v>35</v>
      </c>
      <c r="G177" s="46">
        <v>0</v>
      </c>
      <c r="H177" s="8"/>
      <c r="I177" s="9"/>
      <c r="J177" s="9"/>
    </row>
    <row r="178" spans="3:10" x14ac:dyDescent="0.25">
      <c r="C178" s="18" t="s">
        <v>52</v>
      </c>
      <c r="D178" s="19">
        <v>18027</v>
      </c>
      <c r="F178" s="18" t="s">
        <v>52</v>
      </c>
      <c r="G178" s="46">
        <v>4391.9064456205269</v>
      </c>
      <c r="H178" s="8"/>
      <c r="I178" s="9"/>
      <c r="J178" s="9"/>
    </row>
    <row r="179" spans="3:10" x14ac:dyDescent="0.25">
      <c r="C179" s="18" t="s">
        <v>6</v>
      </c>
      <c r="D179" s="19">
        <v>112</v>
      </c>
      <c r="F179" s="18" t="s">
        <v>6</v>
      </c>
      <c r="G179" s="46">
        <v>1.6268142999356539</v>
      </c>
      <c r="H179" s="8"/>
      <c r="I179" s="9"/>
      <c r="J179" s="9"/>
    </row>
    <row r="180" spans="3:10" x14ac:dyDescent="0.25">
      <c r="C180" s="18" t="s">
        <v>3</v>
      </c>
      <c r="D180" s="19">
        <v>6817378</v>
      </c>
      <c r="F180" s="18" t="s">
        <v>3</v>
      </c>
      <c r="G180" s="46">
        <v>0</v>
      </c>
      <c r="H180" s="7"/>
      <c r="I180" s="9"/>
      <c r="J180" s="9"/>
    </row>
    <row r="181" spans="3:10" x14ac:dyDescent="0.25">
      <c r="C181" s="18" t="s">
        <v>5</v>
      </c>
      <c r="D181" s="19">
        <v>73155</v>
      </c>
      <c r="F181" s="18" t="s">
        <v>5</v>
      </c>
      <c r="G181" s="46">
        <v>660.47312856414578</v>
      </c>
      <c r="H181" s="8"/>
      <c r="I181" s="9"/>
      <c r="J181" s="9"/>
    </row>
    <row r="182" spans="3:10" x14ac:dyDescent="0.25">
      <c r="C182" s="16" t="s">
        <v>30</v>
      </c>
      <c r="D182" s="17">
        <v>30090000</v>
      </c>
      <c r="F182" s="16" t="s">
        <v>30</v>
      </c>
      <c r="G182" s="17">
        <v>2151.451378450944</v>
      </c>
      <c r="H182" s="8"/>
      <c r="I182" s="7"/>
      <c r="J182" s="7"/>
    </row>
    <row r="183" spans="3:10" x14ac:dyDescent="0.25">
      <c r="C183" s="18" t="s">
        <v>2</v>
      </c>
      <c r="D183" s="19">
        <v>13096209</v>
      </c>
      <c r="F183" s="18" t="s">
        <v>2</v>
      </c>
      <c r="G183" s="46">
        <v>0</v>
      </c>
      <c r="H183" s="8"/>
      <c r="I183" s="9"/>
      <c r="J183" s="9"/>
    </row>
    <row r="184" spans="3:10" x14ac:dyDescent="0.25">
      <c r="C184" s="18" t="s">
        <v>4</v>
      </c>
      <c r="D184" s="19">
        <v>13210415</v>
      </c>
      <c r="F184" s="18" t="s">
        <v>4</v>
      </c>
      <c r="G184" s="46">
        <v>0</v>
      </c>
      <c r="H184" s="8"/>
      <c r="I184" s="9"/>
      <c r="J184" s="9"/>
    </row>
    <row r="185" spans="3:10" x14ac:dyDescent="0.25">
      <c r="C185" s="18" t="s">
        <v>35</v>
      </c>
      <c r="D185" s="19">
        <v>0</v>
      </c>
      <c r="F185" s="18" t="s">
        <v>35</v>
      </c>
      <c r="G185" s="46">
        <v>0</v>
      </c>
      <c r="H185" s="7"/>
      <c r="I185" s="9"/>
      <c r="J185" s="9"/>
    </row>
    <row r="186" spans="3:10" x14ac:dyDescent="0.25">
      <c r="C186" s="18" t="s">
        <v>52</v>
      </c>
      <c r="D186" s="19">
        <v>0</v>
      </c>
      <c r="F186" s="18" t="s">
        <v>52</v>
      </c>
      <c r="G186" s="46">
        <v>0</v>
      </c>
      <c r="H186" s="8"/>
      <c r="I186" s="9"/>
      <c r="J186" s="9"/>
    </row>
    <row r="187" spans="3:10" x14ac:dyDescent="0.25">
      <c r="C187" s="18" t="s">
        <v>6</v>
      </c>
      <c r="D187" s="19">
        <v>0</v>
      </c>
      <c r="F187" s="18" t="s">
        <v>6</v>
      </c>
      <c r="G187" s="46">
        <v>0</v>
      </c>
      <c r="H187" s="8"/>
      <c r="I187" s="9"/>
      <c r="J187" s="9"/>
    </row>
    <row r="188" spans="3:10" x14ac:dyDescent="0.25">
      <c r="C188" s="18" t="s">
        <v>3</v>
      </c>
      <c r="D188" s="19">
        <v>3545078</v>
      </c>
      <c r="F188" s="18" t="s">
        <v>3</v>
      </c>
      <c r="G188" s="46">
        <v>0</v>
      </c>
      <c r="H188" s="8"/>
      <c r="I188" s="9"/>
      <c r="J188" s="9"/>
    </row>
    <row r="189" spans="3:10" x14ac:dyDescent="0.25">
      <c r="C189" s="18" t="s">
        <v>5</v>
      </c>
      <c r="D189" s="19">
        <v>238298</v>
      </c>
      <c r="F189" s="18" t="s">
        <v>5</v>
      </c>
      <c r="G189" s="46">
        <v>2151.451378450944</v>
      </c>
      <c r="H189" s="7"/>
      <c r="I189" s="9"/>
      <c r="J189" s="9"/>
    </row>
    <row r="190" spans="3:10" x14ac:dyDescent="0.25">
      <c r="C190" s="16" t="s">
        <v>36</v>
      </c>
      <c r="D190" s="17">
        <v>4950000</v>
      </c>
      <c r="F190" s="16" t="s">
        <v>36</v>
      </c>
      <c r="G190" s="17">
        <v>0</v>
      </c>
      <c r="H190" s="8"/>
      <c r="I190" s="9"/>
      <c r="J190" s="9"/>
    </row>
    <row r="191" spans="3:10" x14ac:dyDescent="0.25">
      <c r="C191" s="18" t="s">
        <v>37</v>
      </c>
      <c r="D191" s="19">
        <v>4950000</v>
      </c>
      <c r="F191" s="18" t="s">
        <v>37</v>
      </c>
      <c r="G191" s="46">
        <v>0</v>
      </c>
      <c r="H191" s="8"/>
      <c r="I191" s="9"/>
      <c r="J191" s="9"/>
    </row>
    <row r="192" spans="3:10" x14ac:dyDescent="0.25">
      <c r="C192" s="16" t="s">
        <v>32</v>
      </c>
      <c r="D192" s="17">
        <v>27983700</v>
      </c>
      <c r="F192" s="16" t="s">
        <v>32</v>
      </c>
      <c r="G192" s="17"/>
      <c r="H192" s="7"/>
      <c r="I192" s="9"/>
      <c r="J192" s="9"/>
    </row>
    <row r="193" spans="3:10" x14ac:dyDescent="0.25">
      <c r="C193" s="18" t="s">
        <v>2</v>
      </c>
      <c r="D193" s="19">
        <v>13931106</v>
      </c>
      <c r="F193" s="18" t="s">
        <v>2</v>
      </c>
      <c r="G193" s="46">
        <v>0</v>
      </c>
      <c r="H193" s="8"/>
      <c r="I193" s="9"/>
      <c r="J193" s="9"/>
    </row>
    <row r="194" spans="3:10" x14ac:dyDescent="0.25">
      <c r="C194" s="18" t="s">
        <v>4</v>
      </c>
      <c r="D194" s="19">
        <v>14052594</v>
      </c>
      <c r="F194" s="18" t="s">
        <v>4</v>
      </c>
      <c r="G194" s="46">
        <v>0</v>
      </c>
      <c r="H194" s="8"/>
      <c r="I194" s="9"/>
      <c r="J194" s="9"/>
    </row>
    <row r="195" spans="3:10" x14ac:dyDescent="0.25">
      <c r="C195" s="16" t="s">
        <v>29</v>
      </c>
      <c r="D195" s="17">
        <v>36746100</v>
      </c>
      <c r="F195" s="16" t="s">
        <v>29</v>
      </c>
      <c r="G195" s="17">
        <v>2627.365807075123</v>
      </c>
      <c r="H195" s="8"/>
      <c r="I195" s="9"/>
      <c r="J195" s="9"/>
    </row>
    <row r="196" spans="3:10" x14ac:dyDescent="0.25">
      <c r="C196" s="18" t="s">
        <v>2</v>
      </c>
      <c r="D196" s="19">
        <v>15993174</v>
      </c>
      <c r="F196" s="18" t="s">
        <v>2</v>
      </c>
      <c r="G196" s="46">
        <v>0</v>
      </c>
      <c r="H196" s="8"/>
      <c r="I196" s="9"/>
      <c r="J196" s="9"/>
    </row>
    <row r="197" spans="3:10" x14ac:dyDescent="0.25">
      <c r="C197" s="18" t="s">
        <v>13</v>
      </c>
      <c r="D197" s="19">
        <v>0</v>
      </c>
      <c r="F197" s="18" t="s">
        <v>13</v>
      </c>
      <c r="G197" s="46">
        <v>0</v>
      </c>
      <c r="H197" s="5"/>
      <c r="I197" s="9"/>
      <c r="J197" s="9"/>
    </row>
    <row r="198" spans="3:10" x14ac:dyDescent="0.25">
      <c r="C198" s="18" t="s">
        <v>4</v>
      </c>
      <c r="D198" s="19">
        <v>16132643</v>
      </c>
      <c r="F198" s="18" t="s">
        <v>4</v>
      </c>
      <c r="G198" s="46">
        <v>0</v>
      </c>
      <c r="H198" s="5"/>
      <c r="I198" s="9"/>
      <c r="J198" s="9"/>
    </row>
    <row r="199" spans="3:10" x14ac:dyDescent="0.25">
      <c r="C199" s="18" t="s">
        <v>37</v>
      </c>
      <c r="D199" s="19">
        <v>0</v>
      </c>
      <c r="F199" s="18" t="s">
        <v>37</v>
      </c>
      <c r="G199" s="46">
        <v>0</v>
      </c>
      <c r="H199" s="5"/>
      <c r="I199" s="10"/>
      <c r="J199" s="10"/>
    </row>
    <row r="200" spans="3:10" x14ac:dyDescent="0.25">
      <c r="C200" s="18" t="s">
        <v>39</v>
      </c>
      <c r="D200" s="19">
        <v>0</v>
      </c>
      <c r="F200" s="18" t="s">
        <v>39</v>
      </c>
      <c r="G200" s="46">
        <v>0</v>
      </c>
      <c r="H200" s="5"/>
      <c r="I200" s="11"/>
      <c r="J200" s="11"/>
    </row>
    <row r="201" spans="3:10" x14ac:dyDescent="0.25">
      <c r="C201" s="18" t="s">
        <v>41</v>
      </c>
      <c r="D201" s="19">
        <v>0</v>
      </c>
      <c r="F201" s="18" t="s">
        <v>41</v>
      </c>
      <c r="G201" s="46">
        <v>0</v>
      </c>
      <c r="H201" s="7"/>
      <c r="I201" s="11"/>
      <c r="J201" s="11"/>
    </row>
    <row r="202" spans="3:10" x14ac:dyDescent="0.25">
      <c r="C202" s="18" t="s">
        <v>14</v>
      </c>
      <c r="D202" s="19">
        <v>0</v>
      </c>
      <c r="F202" s="18" t="s">
        <v>14</v>
      </c>
      <c r="G202" s="46">
        <v>0</v>
      </c>
      <c r="H202" s="8"/>
      <c r="I202" s="7"/>
      <c r="J202" s="7"/>
    </row>
    <row r="203" spans="3:10" x14ac:dyDescent="0.25">
      <c r="C203" s="18" t="s">
        <v>3</v>
      </c>
      <c r="D203" s="19">
        <v>4329272</v>
      </c>
      <c r="F203" s="18" t="s">
        <v>3</v>
      </c>
      <c r="G203" s="46">
        <v>0</v>
      </c>
      <c r="H203" s="8"/>
      <c r="I203" s="11"/>
      <c r="J203" s="11"/>
    </row>
    <row r="204" spans="3:10" x14ac:dyDescent="0.25">
      <c r="C204" s="18" t="s">
        <v>5</v>
      </c>
      <c r="D204" s="19">
        <v>291011</v>
      </c>
      <c r="F204" s="18" t="s">
        <v>5</v>
      </c>
      <c r="G204" s="46">
        <v>2627.365807075123</v>
      </c>
      <c r="H204" s="5"/>
      <c r="I204" s="11"/>
      <c r="J204" s="11"/>
    </row>
    <row r="205" spans="3:10" x14ac:dyDescent="0.25">
      <c r="C205" s="16" t="s">
        <v>18</v>
      </c>
      <c r="D205" s="17">
        <v>3882231</v>
      </c>
      <c r="F205" s="16" t="s">
        <v>18</v>
      </c>
      <c r="G205" s="17">
        <v>510.52876741966071</v>
      </c>
      <c r="H205" s="8"/>
      <c r="I205" s="11"/>
      <c r="J205" s="11"/>
    </row>
    <row r="206" spans="3:10" x14ac:dyDescent="0.25">
      <c r="C206" s="18" t="s">
        <v>2</v>
      </c>
      <c r="D206" s="19">
        <v>1362845</v>
      </c>
      <c r="F206" s="18" t="s">
        <v>2</v>
      </c>
      <c r="G206" s="46">
        <v>0</v>
      </c>
      <c r="H206" s="8"/>
      <c r="I206" s="11"/>
      <c r="J206" s="11"/>
    </row>
    <row r="207" spans="3:10" x14ac:dyDescent="0.25">
      <c r="C207" s="18" t="s">
        <v>4</v>
      </c>
      <c r="D207" s="19">
        <v>1126556</v>
      </c>
      <c r="F207" s="18" t="s">
        <v>4</v>
      </c>
      <c r="G207" s="46">
        <v>0</v>
      </c>
      <c r="H207" s="8"/>
      <c r="I207" s="11"/>
      <c r="J207" s="11"/>
    </row>
    <row r="208" spans="3:10" x14ac:dyDescent="0.25">
      <c r="C208" s="18" t="s">
        <v>35</v>
      </c>
      <c r="D208" s="19">
        <v>694897</v>
      </c>
      <c r="F208" s="18" t="s">
        <v>35</v>
      </c>
      <c r="G208" s="46">
        <v>0</v>
      </c>
      <c r="H208" s="5"/>
      <c r="I208" s="11"/>
      <c r="J208" s="11"/>
    </row>
    <row r="209" spans="3:10" x14ac:dyDescent="0.25">
      <c r="C209" s="18" t="s">
        <v>52</v>
      </c>
      <c r="D209" s="19">
        <v>1821</v>
      </c>
      <c r="F209" s="18" t="s">
        <v>52</v>
      </c>
      <c r="G209" s="46">
        <v>443.64906182254282</v>
      </c>
      <c r="H209" s="5"/>
      <c r="I209" s="7"/>
      <c r="J209" s="7"/>
    </row>
    <row r="210" spans="3:10" x14ac:dyDescent="0.25">
      <c r="C210" s="18" t="s">
        <v>6</v>
      </c>
      <c r="D210" s="19">
        <v>11</v>
      </c>
      <c r="F210" s="18" t="s">
        <v>6</v>
      </c>
      <c r="G210" s="46">
        <v>0.15977640445796601</v>
      </c>
      <c r="H210" s="5"/>
      <c r="I210" s="11"/>
      <c r="J210" s="11"/>
    </row>
    <row r="211" spans="3:10" x14ac:dyDescent="0.25">
      <c r="C211" s="18" t="s">
        <v>3</v>
      </c>
      <c r="D211" s="19">
        <v>688711</v>
      </c>
      <c r="F211" s="18" t="s">
        <v>3</v>
      </c>
      <c r="G211" s="46">
        <v>0</v>
      </c>
      <c r="H211" s="5"/>
      <c r="I211" s="11"/>
      <c r="J211" s="11"/>
    </row>
    <row r="212" spans="3:10" x14ac:dyDescent="0.25">
      <c r="C212" s="18" t="s">
        <v>5</v>
      </c>
      <c r="D212" s="19">
        <v>7390</v>
      </c>
      <c r="F212" s="18" t="s">
        <v>5</v>
      </c>
      <c r="G212" s="46">
        <v>66.719929192659933</v>
      </c>
      <c r="H212" s="5"/>
      <c r="I212" s="11"/>
      <c r="J212" s="11"/>
    </row>
    <row r="213" spans="3:10" x14ac:dyDescent="0.25">
      <c r="C213" s="16" t="s">
        <v>26</v>
      </c>
      <c r="D213" s="17">
        <v>3818706</v>
      </c>
      <c r="F213" s="16" t="s">
        <v>26</v>
      </c>
      <c r="G213" s="17">
        <v>542.87899141860589</v>
      </c>
      <c r="H213" s="5"/>
      <c r="I213" s="11"/>
      <c r="J213" s="11"/>
    </row>
    <row r="214" spans="3:10" x14ac:dyDescent="0.25">
      <c r="C214" s="18" t="s">
        <v>2</v>
      </c>
      <c r="D214" s="19">
        <v>1338108</v>
      </c>
      <c r="F214" s="18" t="s">
        <v>2</v>
      </c>
      <c r="G214" s="46">
        <v>0</v>
      </c>
      <c r="H214" s="5"/>
      <c r="I214" s="11"/>
      <c r="J214" s="11"/>
    </row>
    <row r="215" spans="3:10" x14ac:dyDescent="0.25">
      <c r="C215" s="18" t="s">
        <v>4</v>
      </c>
      <c r="D215" s="19">
        <v>1105980</v>
      </c>
      <c r="F215" s="18" t="s">
        <v>4</v>
      </c>
      <c r="G215" s="46">
        <v>0</v>
      </c>
      <c r="H215" s="5"/>
      <c r="I215" s="11"/>
      <c r="J215" s="11"/>
    </row>
    <row r="216" spans="3:10" x14ac:dyDescent="0.25">
      <c r="C216" s="18" t="s">
        <v>35</v>
      </c>
      <c r="D216" s="19">
        <v>678100</v>
      </c>
      <c r="F216" s="18" t="s">
        <v>35</v>
      </c>
      <c r="G216" s="46">
        <v>0</v>
      </c>
      <c r="H216" s="5"/>
      <c r="I216" s="11"/>
      <c r="J216" s="11"/>
    </row>
    <row r="217" spans="3:10" x14ac:dyDescent="0.25">
      <c r="C217" s="18" t="s">
        <v>52</v>
      </c>
      <c r="D217" s="19">
        <v>1956</v>
      </c>
      <c r="F217" s="18" t="s">
        <v>52</v>
      </c>
      <c r="G217" s="46">
        <v>476.53902521960117</v>
      </c>
      <c r="H217" s="5"/>
      <c r="I217" s="11"/>
      <c r="J217" s="11"/>
    </row>
    <row r="218" spans="3:10" x14ac:dyDescent="0.25">
      <c r="C218" s="18" t="s">
        <v>6</v>
      </c>
      <c r="D218" s="19">
        <v>13</v>
      </c>
      <c r="F218" s="18" t="s">
        <v>6</v>
      </c>
      <c r="G218" s="46">
        <v>0.18882665981395982</v>
      </c>
      <c r="H218" s="5"/>
      <c r="I218" s="11"/>
      <c r="J218" s="11"/>
    </row>
    <row r="219" spans="3:10" x14ac:dyDescent="0.25">
      <c r="C219" s="18" t="s">
        <v>3</v>
      </c>
      <c r="D219" s="19">
        <v>687222</v>
      </c>
      <c r="F219" s="18" t="s">
        <v>3</v>
      </c>
      <c r="G219" s="46">
        <v>0</v>
      </c>
      <c r="H219" s="5"/>
      <c r="I219" s="7"/>
      <c r="J219" s="7"/>
    </row>
    <row r="220" spans="3:10" x14ac:dyDescent="0.25">
      <c r="C220" s="18" t="s">
        <v>5</v>
      </c>
      <c r="D220" s="19">
        <v>7327</v>
      </c>
      <c r="F220" s="18" t="s">
        <v>5</v>
      </c>
      <c r="G220" s="46">
        <v>66.151139539190709</v>
      </c>
      <c r="H220" s="5"/>
      <c r="I220" s="11"/>
      <c r="J220" s="11"/>
    </row>
    <row r="221" spans="3:10" x14ac:dyDescent="0.25">
      <c r="C221" s="16" t="s">
        <v>47</v>
      </c>
      <c r="D221" s="17">
        <v>7851880</v>
      </c>
      <c r="F221" s="16" t="s">
        <v>47</v>
      </c>
      <c r="G221" s="17">
        <v>0</v>
      </c>
      <c r="H221" s="5"/>
      <c r="I221" s="11"/>
      <c r="J221" s="11"/>
    </row>
    <row r="222" spans="3:10" x14ac:dyDescent="0.25">
      <c r="C222" s="18" t="s">
        <v>10</v>
      </c>
      <c r="D222" s="19">
        <v>7851880</v>
      </c>
      <c r="F222" s="18" t="s">
        <v>10</v>
      </c>
      <c r="G222" s="46">
        <v>0</v>
      </c>
      <c r="H222" s="5"/>
      <c r="I222" s="11"/>
      <c r="J222" s="11"/>
    </row>
    <row r="223" spans="3:10" x14ac:dyDescent="0.25">
      <c r="C223" s="16" t="s">
        <v>102</v>
      </c>
      <c r="D223" s="17">
        <v>0</v>
      </c>
      <c r="F223" s="16" t="s">
        <v>102</v>
      </c>
      <c r="G223" s="17">
        <v>0</v>
      </c>
      <c r="H223" s="5"/>
      <c r="I223" s="7"/>
      <c r="J223" s="7"/>
    </row>
    <row r="224" spans="3:10" x14ac:dyDescent="0.25">
      <c r="C224" s="18" t="s">
        <v>37</v>
      </c>
      <c r="D224" s="19">
        <v>0</v>
      </c>
      <c r="F224" s="18" t="s">
        <v>37</v>
      </c>
      <c r="G224" s="46">
        <v>0</v>
      </c>
      <c r="H224" s="5"/>
      <c r="I224" s="11"/>
      <c r="J224" s="11"/>
    </row>
    <row r="225" spans="3:10" x14ac:dyDescent="0.25">
      <c r="C225" s="16" t="s">
        <v>38</v>
      </c>
      <c r="D225" s="17">
        <v>0</v>
      </c>
      <c r="F225" s="16" t="s">
        <v>38</v>
      </c>
      <c r="G225" s="17">
        <v>0</v>
      </c>
      <c r="H225" s="5"/>
      <c r="I225" s="11"/>
      <c r="J225" s="11"/>
    </row>
    <row r="226" spans="3:10" x14ac:dyDescent="0.25">
      <c r="C226" s="18" t="s">
        <v>2</v>
      </c>
      <c r="D226" s="19">
        <v>0</v>
      </c>
      <c r="F226" s="18" t="s">
        <v>2</v>
      </c>
      <c r="G226" s="46">
        <v>0</v>
      </c>
      <c r="H226" s="5"/>
      <c r="I226" s="11"/>
      <c r="J226" s="11"/>
    </row>
    <row r="227" spans="3:10" x14ac:dyDescent="0.25">
      <c r="C227" s="16" t="s">
        <v>24</v>
      </c>
      <c r="D227" s="17">
        <v>4602756</v>
      </c>
      <c r="F227" s="16" t="s">
        <v>24</v>
      </c>
      <c r="G227" s="17">
        <v>593.43832667177514</v>
      </c>
      <c r="H227" s="5"/>
      <c r="I227" s="7"/>
      <c r="J227" s="7"/>
    </row>
    <row r="228" spans="3:10" x14ac:dyDescent="0.25">
      <c r="C228" s="18" t="s">
        <v>2</v>
      </c>
      <c r="D228" s="19">
        <v>1616372</v>
      </c>
      <c r="F228" s="18" t="s">
        <v>2</v>
      </c>
      <c r="G228" s="46">
        <v>0</v>
      </c>
      <c r="H228" s="5"/>
      <c r="I228" s="11"/>
      <c r="J228" s="11"/>
    </row>
    <row r="229" spans="3:10" x14ac:dyDescent="0.25">
      <c r="C229" s="18" t="s">
        <v>4</v>
      </c>
      <c r="D229" s="19">
        <v>1336376</v>
      </c>
      <c r="F229" s="18" t="s">
        <v>4</v>
      </c>
      <c r="G229" s="46">
        <v>0</v>
      </c>
      <c r="H229" s="5"/>
      <c r="I229" s="11"/>
      <c r="J229" s="11"/>
    </row>
    <row r="230" spans="3:10" x14ac:dyDescent="0.25">
      <c r="C230" s="18" t="s">
        <v>35</v>
      </c>
      <c r="D230" s="19">
        <v>825557</v>
      </c>
      <c r="F230" s="18" t="s">
        <v>35</v>
      </c>
      <c r="G230" s="46">
        <v>0</v>
      </c>
      <c r="H230" s="5"/>
      <c r="I230" s="11"/>
      <c r="J230" s="11"/>
    </row>
    <row r="231" spans="3:10" x14ac:dyDescent="0.25">
      <c r="C231" s="18" t="s">
        <v>52</v>
      </c>
      <c r="D231" s="19">
        <v>2111</v>
      </c>
      <c r="F231" s="18" t="s">
        <v>52</v>
      </c>
      <c r="G231" s="46">
        <v>514.30157578659407</v>
      </c>
      <c r="H231" s="7"/>
      <c r="I231" s="7"/>
      <c r="J231" s="7"/>
    </row>
    <row r="232" spans="3:10" x14ac:dyDescent="0.25">
      <c r="C232" s="18" t="s">
        <v>6</v>
      </c>
      <c r="D232" s="19">
        <v>12</v>
      </c>
      <c r="F232" s="18" t="s">
        <v>6</v>
      </c>
      <c r="G232" s="46">
        <v>0.17430153213596292</v>
      </c>
      <c r="H232" s="8"/>
      <c r="I232" s="11"/>
      <c r="J232" s="11"/>
    </row>
    <row r="233" spans="3:10" x14ac:dyDescent="0.25">
      <c r="C233" s="18" t="s">
        <v>3</v>
      </c>
      <c r="D233" s="19">
        <v>813582</v>
      </c>
      <c r="F233" s="18" t="s">
        <v>3</v>
      </c>
      <c r="G233" s="46">
        <v>0</v>
      </c>
      <c r="H233" s="8"/>
      <c r="I233" s="11"/>
      <c r="J233" s="11"/>
    </row>
    <row r="234" spans="3:10" x14ac:dyDescent="0.25">
      <c r="C234" s="18" t="s">
        <v>5</v>
      </c>
      <c r="D234" s="19">
        <v>8746</v>
      </c>
      <c r="F234" s="18" t="s">
        <v>5</v>
      </c>
      <c r="G234" s="46">
        <v>78.962449353045159</v>
      </c>
      <c r="H234" s="7"/>
      <c r="I234" s="11"/>
      <c r="J234" s="11"/>
    </row>
    <row r="235" spans="3:10" x14ac:dyDescent="0.25">
      <c r="C235" s="16" t="s">
        <v>25</v>
      </c>
      <c r="D235" s="17">
        <v>1206088</v>
      </c>
      <c r="F235" s="16" t="s">
        <v>25</v>
      </c>
      <c r="G235" s="17">
        <v>171.51277831768689</v>
      </c>
      <c r="H235" s="8"/>
      <c r="I235" s="11"/>
      <c r="J235" s="11"/>
    </row>
    <row r="236" spans="3:10" x14ac:dyDescent="0.25">
      <c r="C236" s="18" t="s">
        <v>2</v>
      </c>
      <c r="D236" s="19">
        <v>422624</v>
      </c>
      <c r="F236" s="18" t="s">
        <v>2</v>
      </c>
      <c r="G236" s="46">
        <v>0</v>
      </c>
      <c r="H236" s="7"/>
      <c r="I236" s="11"/>
      <c r="J236" s="11"/>
    </row>
    <row r="237" spans="3:10" x14ac:dyDescent="0.25">
      <c r="C237" s="18" t="s">
        <v>4</v>
      </c>
      <c r="D237" s="19">
        <v>349309</v>
      </c>
      <c r="F237" s="18" t="s">
        <v>4</v>
      </c>
      <c r="G237" s="46">
        <v>0</v>
      </c>
      <c r="H237" s="8"/>
      <c r="I237" s="11"/>
      <c r="J237" s="11"/>
    </row>
    <row r="238" spans="3:10" x14ac:dyDescent="0.25">
      <c r="C238" s="18" t="s">
        <v>35</v>
      </c>
      <c r="D238" s="19">
        <v>214169</v>
      </c>
      <c r="F238" s="18" t="s">
        <v>35</v>
      </c>
      <c r="G238" s="46">
        <v>0</v>
      </c>
      <c r="H238" s="5"/>
      <c r="I238" s="11"/>
      <c r="J238" s="11"/>
    </row>
    <row r="239" spans="3:10" x14ac:dyDescent="0.25">
      <c r="C239" s="18" t="s">
        <v>52</v>
      </c>
      <c r="D239" s="19">
        <v>618</v>
      </c>
      <c r="F239" s="18" t="s">
        <v>52</v>
      </c>
      <c r="G239" s="46">
        <v>150.56294355097828</v>
      </c>
      <c r="H239" s="5"/>
      <c r="I239" s="11"/>
      <c r="J239" s="11"/>
    </row>
    <row r="240" spans="3:10" x14ac:dyDescent="0.25">
      <c r="C240" s="18" t="s">
        <v>6</v>
      </c>
      <c r="D240" s="19">
        <v>4</v>
      </c>
      <c r="F240" s="18" t="s">
        <v>6</v>
      </c>
      <c r="G240" s="46">
        <v>5.8100510711987637E-2</v>
      </c>
      <c r="H240" s="5"/>
      <c r="I240" s="11"/>
      <c r="J240" s="11"/>
    </row>
    <row r="241" spans="3:10" x14ac:dyDescent="0.25">
      <c r="C241" s="18" t="s">
        <v>3</v>
      </c>
      <c r="D241" s="19">
        <v>217050</v>
      </c>
      <c r="F241" s="18" t="s">
        <v>3</v>
      </c>
      <c r="G241" s="46">
        <v>0</v>
      </c>
      <c r="H241" s="5"/>
      <c r="I241" s="11"/>
      <c r="J241" s="11"/>
    </row>
    <row r="242" spans="3:10" x14ac:dyDescent="0.25">
      <c r="C242" s="18" t="s">
        <v>5</v>
      </c>
      <c r="D242" s="19">
        <v>2314</v>
      </c>
      <c r="F242" s="18" t="s">
        <v>5</v>
      </c>
      <c r="G242" s="46">
        <v>20.891734255996628</v>
      </c>
      <c r="H242" s="5"/>
      <c r="I242" s="11"/>
      <c r="J242" s="11"/>
    </row>
    <row r="243" spans="3:10" x14ac:dyDescent="0.25">
      <c r="C243" s="16" t="s">
        <v>23</v>
      </c>
      <c r="D243" s="17">
        <v>201050</v>
      </c>
      <c r="F243" s="16" t="s">
        <v>23</v>
      </c>
      <c r="G243" s="17">
        <v>28.335159745065063</v>
      </c>
      <c r="H243" s="7"/>
      <c r="I243" s="11"/>
      <c r="J243" s="11"/>
    </row>
    <row r="244" spans="3:10" x14ac:dyDescent="0.25">
      <c r="C244" s="18" t="s">
        <v>2</v>
      </c>
      <c r="D244" s="19">
        <v>70450</v>
      </c>
      <c r="F244" s="18" t="s">
        <v>2</v>
      </c>
      <c r="G244" s="46">
        <v>0</v>
      </c>
      <c r="H244" s="5"/>
      <c r="I244" s="11"/>
      <c r="J244" s="11"/>
    </row>
    <row r="245" spans="3:10" x14ac:dyDescent="0.25">
      <c r="C245" s="18" t="s">
        <v>4</v>
      </c>
      <c r="D245" s="19">
        <v>58228</v>
      </c>
      <c r="F245" s="18" t="s">
        <v>4</v>
      </c>
      <c r="G245" s="46">
        <v>0</v>
      </c>
      <c r="H245" s="5"/>
      <c r="I245" s="11"/>
      <c r="J245" s="11"/>
    </row>
    <row r="246" spans="3:10" x14ac:dyDescent="0.25">
      <c r="C246" s="18" t="s">
        <v>35</v>
      </c>
      <c r="D246" s="19">
        <v>35702</v>
      </c>
      <c r="F246" s="18" t="s">
        <v>35</v>
      </c>
      <c r="G246" s="46">
        <v>0</v>
      </c>
      <c r="H246" s="5"/>
      <c r="I246" s="11"/>
      <c r="J246" s="11"/>
    </row>
    <row r="247" spans="3:10" x14ac:dyDescent="0.25">
      <c r="C247" s="18" t="s">
        <v>52</v>
      </c>
      <c r="D247" s="19">
        <v>102</v>
      </c>
      <c r="F247" s="18" t="s">
        <v>52</v>
      </c>
      <c r="G247" s="46">
        <v>24.850194566666318</v>
      </c>
      <c r="H247" s="5"/>
      <c r="I247" s="11"/>
      <c r="J247" s="11"/>
    </row>
    <row r="248" spans="3:10" x14ac:dyDescent="0.25">
      <c r="C248" s="18" t="s">
        <v>6</v>
      </c>
      <c r="D248" s="19">
        <v>0</v>
      </c>
      <c r="F248" s="18" t="s">
        <v>6</v>
      </c>
      <c r="G248" s="46">
        <v>0</v>
      </c>
      <c r="H248" s="7"/>
      <c r="I248" s="11"/>
      <c r="J248" s="11"/>
    </row>
    <row r="249" spans="3:10" x14ac:dyDescent="0.25">
      <c r="C249" s="18" t="s">
        <v>3</v>
      </c>
      <c r="D249" s="19">
        <v>36182</v>
      </c>
      <c r="F249" s="18" t="s">
        <v>3</v>
      </c>
      <c r="G249" s="46">
        <v>0</v>
      </c>
      <c r="H249" s="5"/>
      <c r="I249" s="11"/>
      <c r="J249" s="11"/>
    </row>
    <row r="250" spans="3:10" x14ac:dyDescent="0.25">
      <c r="C250" s="18" t="s">
        <v>5</v>
      </c>
      <c r="D250" s="19">
        <v>386</v>
      </c>
      <c r="F250" s="18" t="s">
        <v>5</v>
      </c>
      <c r="G250" s="46">
        <v>3.4849651783987459</v>
      </c>
      <c r="H250" s="5"/>
      <c r="I250" s="11"/>
      <c r="J250" s="11"/>
    </row>
    <row r="251" spans="3:10" x14ac:dyDescent="0.25">
      <c r="C251" s="16" t="s">
        <v>57</v>
      </c>
      <c r="D251" s="17">
        <v>267249</v>
      </c>
      <c r="F251" s="16" t="s">
        <v>57</v>
      </c>
      <c r="G251" s="17">
        <v>35.063654203512499</v>
      </c>
      <c r="H251" s="5"/>
      <c r="I251" s="11"/>
      <c r="J251" s="11"/>
    </row>
    <row r="252" spans="3:10" x14ac:dyDescent="0.25">
      <c r="C252" s="18" t="s">
        <v>2</v>
      </c>
      <c r="D252" s="19">
        <v>93817</v>
      </c>
      <c r="F252" s="18" t="s">
        <v>2</v>
      </c>
      <c r="G252" s="46">
        <v>0</v>
      </c>
      <c r="H252" s="5"/>
      <c r="I252" s="11"/>
      <c r="J252" s="11"/>
    </row>
    <row r="253" spans="3:10" x14ac:dyDescent="0.25">
      <c r="C253" s="18" t="s">
        <v>4</v>
      </c>
      <c r="D253" s="19">
        <v>77551</v>
      </c>
      <c r="F253" s="18" t="s">
        <v>4</v>
      </c>
      <c r="G253" s="46">
        <v>0</v>
      </c>
      <c r="H253" s="5"/>
      <c r="I253" s="11"/>
      <c r="J253" s="11"/>
    </row>
    <row r="254" spans="3:10" x14ac:dyDescent="0.25">
      <c r="C254" s="18" t="s">
        <v>35</v>
      </c>
      <c r="D254" s="19">
        <v>47836</v>
      </c>
      <c r="F254" s="18" t="s">
        <v>35</v>
      </c>
      <c r="G254" s="46">
        <v>0</v>
      </c>
      <c r="H254" s="5"/>
      <c r="I254" s="11"/>
      <c r="J254" s="11"/>
    </row>
    <row r="255" spans="3:10" x14ac:dyDescent="0.25">
      <c r="C255" s="18" t="s">
        <v>52</v>
      </c>
      <c r="D255" s="19">
        <v>125</v>
      </c>
      <c r="F255" s="18" t="s">
        <v>52</v>
      </c>
      <c r="G255" s="46">
        <v>30.453669812091078</v>
      </c>
      <c r="H255" s="5"/>
      <c r="I255" s="11"/>
      <c r="J255" s="11"/>
    </row>
    <row r="256" spans="3:10" x14ac:dyDescent="0.25">
      <c r="C256" s="18" t="s">
        <v>6</v>
      </c>
      <c r="D256" s="19">
        <v>1</v>
      </c>
      <c r="F256" s="18" t="s">
        <v>6</v>
      </c>
      <c r="G256" s="46">
        <v>1.4525127677996909E-2</v>
      </c>
      <c r="H256" s="5"/>
      <c r="I256" s="11"/>
      <c r="J256" s="11"/>
    </row>
    <row r="257" spans="3:10" x14ac:dyDescent="0.25">
      <c r="C257" s="18" t="s">
        <v>3</v>
      </c>
      <c r="D257" s="19">
        <v>47410</v>
      </c>
      <c r="F257" s="18" t="s">
        <v>3</v>
      </c>
      <c r="G257" s="46">
        <v>0</v>
      </c>
      <c r="H257" s="5"/>
      <c r="I257" s="11"/>
      <c r="J257" s="11"/>
    </row>
    <row r="258" spans="3:10" x14ac:dyDescent="0.25">
      <c r="C258" s="18" t="s">
        <v>5</v>
      </c>
      <c r="D258" s="19">
        <v>509</v>
      </c>
      <c r="F258" s="18" t="s">
        <v>5</v>
      </c>
      <c r="G258" s="46">
        <v>4.5954592637434244</v>
      </c>
      <c r="H258" s="5"/>
      <c r="I258" s="11"/>
      <c r="J258" s="11"/>
    </row>
    <row r="259" spans="3:10" x14ac:dyDescent="0.25">
      <c r="C259" s="16" t="s">
        <v>58</v>
      </c>
      <c r="D259" s="17">
        <v>5078204</v>
      </c>
      <c r="F259" s="16" t="s">
        <v>58</v>
      </c>
      <c r="G259" s="17">
        <v>667.82062123671096</v>
      </c>
      <c r="H259" s="5"/>
      <c r="I259" s="11"/>
      <c r="J259" s="11"/>
    </row>
    <row r="260" spans="3:10" x14ac:dyDescent="0.25">
      <c r="C260" s="18" t="s">
        <v>2</v>
      </c>
      <c r="D260" s="19">
        <v>1782687</v>
      </c>
      <c r="F260" s="18" t="s">
        <v>2</v>
      </c>
      <c r="G260" s="46">
        <v>0</v>
      </c>
      <c r="H260" s="5"/>
      <c r="I260" s="11"/>
      <c r="J260" s="11"/>
    </row>
    <row r="261" spans="3:10" x14ac:dyDescent="0.25">
      <c r="C261" s="18" t="s">
        <v>4</v>
      </c>
      <c r="D261" s="19">
        <v>1473607</v>
      </c>
      <c r="F261" s="18" t="s">
        <v>4</v>
      </c>
      <c r="G261" s="46">
        <v>0</v>
      </c>
      <c r="H261" s="5"/>
      <c r="I261" s="11"/>
      <c r="J261" s="11"/>
    </row>
    <row r="262" spans="3:10" x14ac:dyDescent="0.25">
      <c r="C262" s="18" t="s">
        <v>35</v>
      </c>
      <c r="D262" s="19">
        <v>908969</v>
      </c>
      <c r="F262" s="18" t="s">
        <v>35</v>
      </c>
      <c r="G262" s="46">
        <v>0</v>
      </c>
      <c r="H262" s="5"/>
      <c r="I262" s="11"/>
      <c r="J262" s="11"/>
    </row>
    <row r="263" spans="3:10" x14ac:dyDescent="0.25">
      <c r="C263" s="18" t="s">
        <v>52</v>
      </c>
      <c r="D263" s="19">
        <v>2382</v>
      </c>
      <c r="F263" s="18" t="s">
        <v>52</v>
      </c>
      <c r="G263" s="46">
        <v>580.32513193920761</v>
      </c>
      <c r="H263" s="5"/>
      <c r="I263" s="11"/>
      <c r="J263" s="11"/>
    </row>
    <row r="264" spans="3:10" x14ac:dyDescent="0.25">
      <c r="C264" s="18" t="s">
        <v>6</v>
      </c>
      <c r="D264" s="19">
        <v>15</v>
      </c>
      <c r="F264" s="18" t="s">
        <v>6</v>
      </c>
      <c r="G264" s="46">
        <v>0.21787691516995364</v>
      </c>
      <c r="H264" s="5"/>
      <c r="I264" s="11"/>
      <c r="J264" s="11"/>
    </row>
    <row r="265" spans="3:10" x14ac:dyDescent="0.25">
      <c r="C265" s="18" t="s">
        <v>3</v>
      </c>
      <c r="D265" s="19">
        <v>900877</v>
      </c>
      <c r="F265" s="18" t="s">
        <v>3</v>
      </c>
      <c r="G265" s="46">
        <v>0</v>
      </c>
      <c r="H265" s="5"/>
      <c r="I265" s="11"/>
      <c r="J265" s="11"/>
    </row>
    <row r="266" spans="3:10" x14ac:dyDescent="0.25">
      <c r="C266" s="18" t="s">
        <v>5</v>
      </c>
      <c r="D266" s="19">
        <v>9667</v>
      </c>
      <c r="F266" s="18" t="s">
        <v>5</v>
      </c>
      <c r="G266" s="46">
        <v>87.277612382333359</v>
      </c>
      <c r="H266" s="5"/>
      <c r="I266" s="11"/>
      <c r="J266" s="11"/>
    </row>
    <row r="267" spans="3:10" x14ac:dyDescent="0.25">
      <c r="C267" s="16" t="s">
        <v>59</v>
      </c>
      <c r="D267" s="17">
        <v>21381859</v>
      </c>
      <c r="F267" s="16" t="s">
        <v>59</v>
      </c>
      <c r="G267" s="17">
        <v>2811.9862818153329</v>
      </c>
      <c r="H267" s="5"/>
      <c r="I267" s="11"/>
      <c r="J267" s="11"/>
    </row>
    <row r="268" spans="3:10" x14ac:dyDescent="0.25">
      <c r="C268" s="18" t="s">
        <v>2</v>
      </c>
      <c r="D268" s="19">
        <v>7506034</v>
      </c>
      <c r="F268" s="18" t="s">
        <v>2</v>
      </c>
      <c r="G268" s="46">
        <v>0</v>
      </c>
      <c r="H268" s="5"/>
      <c r="I268" s="11"/>
      <c r="J268" s="11"/>
    </row>
    <row r="269" spans="3:10" x14ac:dyDescent="0.25">
      <c r="C269" s="18" t="s">
        <v>4</v>
      </c>
      <c r="D269" s="19">
        <v>6204645</v>
      </c>
      <c r="F269" s="18" t="s">
        <v>4</v>
      </c>
      <c r="G269" s="46">
        <v>0</v>
      </c>
      <c r="H269" s="5"/>
      <c r="I269" s="11"/>
      <c r="J269" s="11"/>
    </row>
    <row r="270" spans="3:10" x14ac:dyDescent="0.25">
      <c r="C270" s="18" t="s">
        <v>35</v>
      </c>
      <c r="D270" s="19">
        <v>3827227</v>
      </c>
      <c r="F270" s="18" t="s">
        <v>35</v>
      </c>
      <c r="G270" s="46">
        <v>0</v>
      </c>
      <c r="H270" s="5"/>
      <c r="I270" s="11"/>
      <c r="J270" s="11"/>
    </row>
    <row r="271" spans="3:10" x14ac:dyDescent="0.25">
      <c r="C271" s="18" t="s">
        <v>52</v>
      </c>
      <c r="D271" s="19">
        <v>10030</v>
      </c>
      <c r="F271" s="18" t="s">
        <v>52</v>
      </c>
      <c r="G271" s="46">
        <v>2443.6024657221878</v>
      </c>
      <c r="H271" s="5"/>
      <c r="I271" s="11"/>
      <c r="J271" s="11"/>
    </row>
    <row r="272" spans="3:10" x14ac:dyDescent="0.25">
      <c r="C272" s="18" t="s">
        <v>6</v>
      </c>
      <c r="D272" s="19">
        <v>62</v>
      </c>
      <c r="F272" s="18" t="s">
        <v>6</v>
      </c>
      <c r="G272" s="46">
        <v>0.90055791603580837</v>
      </c>
      <c r="H272" s="5"/>
      <c r="I272" s="11"/>
      <c r="J272" s="11"/>
    </row>
    <row r="273" spans="3:10" x14ac:dyDescent="0.25">
      <c r="C273" s="18" t="s">
        <v>3</v>
      </c>
      <c r="D273" s="19">
        <v>3793158</v>
      </c>
      <c r="F273" s="18" t="s">
        <v>3</v>
      </c>
      <c r="G273" s="46">
        <v>0</v>
      </c>
      <c r="H273" s="5"/>
      <c r="I273" s="11"/>
      <c r="J273" s="11"/>
    </row>
    <row r="274" spans="3:10" x14ac:dyDescent="0.25">
      <c r="C274" s="18" t="s">
        <v>5</v>
      </c>
      <c r="D274" s="19">
        <v>40703</v>
      </c>
      <c r="F274" s="18" t="s">
        <v>5</v>
      </c>
      <c r="G274" s="46">
        <v>367.48325817710924</v>
      </c>
      <c r="H274" s="5"/>
      <c r="I274" s="11"/>
      <c r="J274" s="11"/>
    </row>
    <row r="275" spans="3:10" x14ac:dyDescent="0.25">
      <c r="C275" s="16" t="s">
        <v>60</v>
      </c>
      <c r="D275" s="17">
        <v>655949</v>
      </c>
      <c r="F275" s="16" t="s">
        <v>60</v>
      </c>
      <c r="G275" s="17">
        <v>79.927754276859488</v>
      </c>
      <c r="H275" s="5"/>
      <c r="I275" s="11"/>
      <c r="J275" s="11"/>
    </row>
    <row r="276" spans="3:10" x14ac:dyDescent="0.25">
      <c r="C276" s="18" t="s">
        <v>2</v>
      </c>
      <c r="D276" s="19">
        <v>230640</v>
      </c>
      <c r="F276" s="18" t="s">
        <v>2</v>
      </c>
      <c r="G276" s="46">
        <v>0</v>
      </c>
      <c r="H276" s="5"/>
      <c r="I276" s="11"/>
      <c r="J276" s="11"/>
    </row>
    <row r="277" spans="3:10" x14ac:dyDescent="0.25">
      <c r="C277" s="18" t="s">
        <v>4</v>
      </c>
      <c r="D277" s="19">
        <v>190671</v>
      </c>
      <c r="F277" s="18" t="s">
        <v>4</v>
      </c>
      <c r="G277" s="46">
        <v>0</v>
      </c>
      <c r="H277" s="5"/>
      <c r="I277" s="11"/>
      <c r="J277" s="11"/>
    </row>
    <row r="278" spans="3:10" x14ac:dyDescent="0.25">
      <c r="C278" s="18" t="s">
        <v>35</v>
      </c>
      <c r="D278" s="19">
        <v>118238</v>
      </c>
      <c r="F278" s="18" t="s">
        <v>35</v>
      </c>
      <c r="G278" s="46">
        <v>0</v>
      </c>
      <c r="H278" s="5"/>
      <c r="I278" s="11"/>
      <c r="J278" s="11"/>
    </row>
    <row r="279" spans="3:10" x14ac:dyDescent="0.25">
      <c r="C279" s="18" t="s">
        <v>52</v>
      </c>
      <c r="D279" s="19">
        <v>282</v>
      </c>
      <c r="F279" s="18" t="s">
        <v>52</v>
      </c>
      <c r="G279" s="46">
        <v>68.703479096077473</v>
      </c>
      <c r="H279" s="5"/>
      <c r="I279" s="11"/>
      <c r="J279" s="11"/>
    </row>
    <row r="280" spans="3:10" x14ac:dyDescent="0.25">
      <c r="C280" s="18" t="s">
        <v>6</v>
      </c>
      <c r="D280" s="19">
        <v>2</v>
      </c>
      <c r="F280" s="18" t="s">
        <v>6</v>
      </c>
      <c r="G280" s="46">
        <v>2.9050255355993818E-2</v>
      </c>
      <c r="H280" s="5"/>
      <c r="I280" s="11"/>
      <c r="J280" s="11"/>
    </row>
    <row r="281" spans="3:10" x14ac:dyDescent="0.25">
      <c r="C281" s="18" t="s">
        <v>3</v>
      </c>
      <c r="D281" s="19">
        <v>114876</v>
      </c>
      <c r="F281" s="18" t="s">
        <v>3</v>
      </c>
      <c r="G281" s="46">
        <v>0</v>
      </c>
      <c r="H281" s="5"/>
      <c r="I281" s="11"/>
      <c r="J281" s="11"/>
    </row>
    <row r="282" spans="3:10" x14ac:dyDescent="0.25">
      <c r="C282" s="18" t="s">
        <v>5</v>
      </c>
      <c r="D282" s="19">
        <v>1240</v>
      </c>
      <c r="F282" s="18" t="s">
        <v>5</v>
      </c>
      <c r="G282" s="46">
        <v>11.195224925426023</v>
      </c>
      <c r="H282" s="5"/>
      <c r="I282" s="11"/>
      <c r="J282" s="11"/>
    </row>
    <row r="283" spans="3:10" x14ac:dyDescent="0.25">
      <c r="C283" s="16" t="s">
        <v>61</v>
      </c>
      <c r="D283" s="17">
        <v>13203003</v>
      </c>
      <c r="F283" s="16" t="s">
        <v>61</v>
      </c>
      <c r="G283" s="17">
        <v>1736.5267130208063</v>
      </c>
      <c r="H283" s="5"/>
      <c r="I283" s="11"/>
      <c r="J283" s="11"/>
    </row>
    <row r="284" spans="3:10" x14ac:dyDescent="0.25">
      <c r="C284" s="18" t="s">
        <v>2</v>
      </c>
      <c r="D284" s="19">
        <v>4634872</v>
      </c>
      <c r="F284" s="18" t="s">
        <v>2</v>
      </c>
      <c r="G284" s="46">
        <v>0</v>
      </c>
      <c r="H284" s="5"/>
      <c r="I284" s="11"/>
      <c r="J284" s="11"/>
    </row>
    <row r="285" spans="3:10" x14ac:dyDescent="0.25">
      <c r="C285" s="18" t="s">
        <v>4</v>
      </c>
      <c r="D285" s="19">
        <v>3831282</v>
      </c>
      <c r="F285" s="18" t="s">
        <v>4</v>
      </c>
      <c r="G285" s="46">
        <v>0</v>
      </c>
      <c r="H285" s="5"/>
      <c r="I285" s="11"/>
      <c r="J285" s="11"/>
    </row>
    <row r="286" spans="3:10" x14ac:dyDescent="0.25">
      <c r="C286" s="18" t="s">
        <v>35</v>
      </c>
      <c r="D286" s="19">
        <v>2363260</v>
      </c>
      <c r="F286" s="18" t="s">
        <v>35</v>
      </c>
      <c r="G286" s="46">
        <v>0</v>
      </c>
      <c r="H286" s="5"/>
      <c r="I286" s="11"/>
      <c r="J286" s="11"/>
    </row>
    <row r="287" spans="3:10" x14ac:dyDescent="0.25">
      <c r="C287" s="18" t="s">
        <v>52</v>
      </c>
      <c r="D287" s="19">
        <v>6194</v>
      </c>
      <c r="F287" s="18" t="s">
        <v>52</v>
      </c>
      <c r="G287" s="46">
        <v>1509.040246528737</v>
      </c>
      <c r="H287" s="5"/>
      <c r="I287" s="11"/>
      <c r="J287" s="11"/>
    </row>
    <row r="288" spans="3:10" x14ac:dyDescent="0.25">
      <c r="C288" s="18" t="s">
        <v>6</v>
      </c>
      <c r="D288" s="19">
        <v>39</v>
      </c>
      <c r="F288" s="18" t="s">
        <v>6</v>
      </c>
      <c r="G288" s="46">
        <v>0.56647997944187944</v>
      </c>
      <c r="H288" s="5"/>
      <c r="I288" s="11"/>
      <c r="J288" s="11"/>
    </row>
    <row r="289" spans="3:10" x14ac:dyDescent="0.25">
      <c r="C289" s="18" t="s">
        <v>3</v>
      </c>
      <c r="D289" s="19">
        <v>2342222</v>
      </c>
      <c r="F289" s="18" t="s">
        <v>3</v>
      </c>
      <c r="G289" s="46">
        <v>0</v>
      </c>
      <c r="H289" s="5"/>
      <c r="I289" s="11"/>
      <c r="J289" s="11"/>
    </row>
    <row r="290" spans="3:10" x14ac:dyDescent="0.25">
      <c r="C290" s="18" t="s">
        <v>5</v>
      </c>
      <c r="D290" s="19">
        <v>25134</v>
      </c>
      <c r="F290" s="18" t="s">
        <v>5</v>
      </c>
      <c r="G290" s="46">
        <v>226.91998651262716</v>
      </c>
      <c r="H290" s="5"/>
      <c r="I290" s="11"/>
      <c r="J290" s="11"/>
    </row>
    <row r="291" spans="3:10" x14ac:dyDescent="0.25">
      <c r="C291" s="16" t="s">
        <v>62</v>
      </c>
      <c r="D291" s="17">
        <v>1939450</v>
      </c>
      <c r="F291" s="16" t="s">
        <v>62</v>
      </c>
      <c r="G291" s="17">
        <v>275.60580693679549</v>
      </c>
      <c r="H291" s="5"/>
      <c r="I291" s="11"/>
      <c r="J291" s="11"/>
    </row>
    <row r="292" spans="3:10" x14ac:dyDescent="0.25">
      <c r="C292" s="18" t="s">
        <v>2</v>
      </c>
      <c r="D292" s="19">
        <v>679601</v>
      </c>
      <c r="F292" s="18" t="s">
        <v>2</v>
      </c>
      <c r="G292" s="46">
        <v>0</v>
      </c>
      <c r="H292" s="5"/>
      <c r="I292" s="11"/>
      <c r="J292" s="11"/>
    </row>
    <row r="293" spans="3:10" x14ac:dyDescent="0.25">
      <c r="C293" s="18" t="s">
        <v>4</v>
      </c>
      <c r="D293" s="19">
        <v>561707</v>
      </c>
      <c r="F293" s="18" t="s">
        <v>4</v>
      </c>
      <c r="G293" s="46">
        <v>0</v>
      </c>
      <c r="H293" s="5"/>
      <c r="I293" s="11"/>
      <c r="J293" s="11"/>
    </row>
    <row r="294" spans="3:10" x14ac:dyDescent="0.25">
      <c r="C294" s="18" t="s">
        <v>35</v>
      </c>
      <c r="D294" s="19">
        <v>344394</v>
      </c>
      <c r="F294" s="18" t="s">
        <v>35</v>
      </c>
      <c r="G294" s="46">
        <v>0</v>
      </c>
      <c r="H294" s="5"/>
      <c r="I294" s="11"/>
      <c r="J294" s="11"/>
    </row>
    <row r="295" spans="3:10" x14ac:dyDescent="0.25">
      <c r="C295" s="18" t="s">
        <v>52</v>
      </c>
      <c r="D295" s="19">
        <v>993</v>
      </c>
      <c r="F295" s="18" t="s">
        <v>52</v>
      </c>
      <c r="G295" s="46">
        <v>241.92395298725151</v>
      </c>
      <c r="H295" s="5"/>
      <c r="I295" s="11"/>
      <c r="J295" s="11"/>
    </row>
    <row r="296" spans="3:10" x14ac:dyDescent="0.25">
      <c r="C296" s="18" t="s">
        <v>6</v>
      </c>
      <c r="D296" s="19">
        <v>6</v>
      </c>
      <c r="F296" s="18" t="s">
        <v>6</v>
      </c>
      <c r="G296" s="46">
        <v>8.7150766067981458E-2</v>
      </c>
      <c r="H296" s="5"/>
      <c r="I296" s="11"/>
      <c r="J296" s="11"/>
    </row>
    <row r="297" spans="3:10" x14ac:dyDescent="0.25">
      <c r="C297" s="18" t="s">
        <v>3</v>
      </c>
      <c r="D297" s="19">
        <v>349028</v>
      </c>
      <c r="F297" s="18" t="s">
        <v>3</v>
      </c>
      <c r="G297" s="46">
        <v>0</v>
      </c>
      <c r="H297" s="5"/>
      <c r="I297" s="11"/>
      <c r="J297" s="11"/>
    </row>
    <row r="298" spans="3:10" x14ac:dyDescent="0.25">
      <c r="C298" s="18" t="s">
        <v>5</v>
      </c>
      <c r="D298" s="19">
        <v>3721</v>
      </c>
      <c r="F298" s="18" t="s">
        <v>5</v>
      </c>
      <c r="G298" s="46">
        <v>33.594703183475993</v>
      </c>
      <c r="H298" s="5"/>
      <c r="I298" s="11"/>
      <c r="J298" s="11"/>
    </row>
    <row r="299" spans="3:10" x14ac:dyDescent="0.25">
      <c r="C299" s="16" t="s">
        <v>63</v>
      </c>
      <c r="D299" s="17">
        <v>3607702</v>
      </c>
      <c r="F299" s="16" t="s">
        <v>63</v>
      </c>
      <c r="G299" s="17">
        <v>440.54811570135809</v>
      </c>
      <c r="H299" s="5"/>
      <c r="I299" s="11"/>
      <c r="J299" s="11"/>
    </row>
    <row r="300" spans="3:10" x14ac:dyDescent="0.25">
      <c r="C300" s="18" t="s">
        <v>2</v>
      </c>
      <c r="D300" s="19">
        <v>1268514</v>
      </c>
      <c r="F300" s="18" t="s">
        <v>2</v>
      </c>
      <c r="G300" s="46">
        <v>0</v>
      </c>
      <c r="H300" s="5"/>
      <c r="I300" s="11"/>
      <c r="J300" s="11"/>
    </row>
    <row r="301" spans="3:10" x14ac:dyDescent="0.25">
      <c r="C301" s="18" t="s">
        <v>4</v>
      </c>
      <c r="D301" s="19">
        <v>1048687</v>
      </c>
      <c r="F301" s="18" t="s">
        <v>4</v>
      </c>
      <c r="G301" s="46">
        <v>0</v>
      </c>
      <c r="H301" s="5"/>
      <c r="I301" s="11"/>
      <c r="J301" s="11"/>
    </row>
    <row r="302" spans="3:10" x14ac:dyDescent="0.25">
      <c r="C302" s="18" t="s">
        <v>35</v>
      </c>
      <c r="D302" s="19">
        <v>650305</v>
      </c>
      <c r="F302" s="18" t="s">
        <v>35</v>
      </c>
      <c r="G302" s="46">
        <v>0</v>
      </c>
      <c r="H302" s="5"/>
      <c r="I302" s="11"/>
      <c r="J302" s="11"/>
    </row>
    <row r="303" spans="3:10" x14ac:dyDescent="0.25">
      <c r="C303" s="18" t="s">
        <v>52</v>
      </c>
      <c r="D303" s="19">
        <v>1555</v>
      </c>
      <c r="F303" s="18" t="s">
        <v>52</v>
      </c>
      <c r="G303" s="46">
        <v>378.84365246241299</v>
      </c>
      <c r="H303" s="5"/>
      <c r="I303" s="11"/>
      <c r="J303" s="11"/>
    </row>
    <row r="304" spans="3:10" x14ac:dyDescent="0.25">
      <c r="C304" s="18" t="s">
        <v>6</v>
      </c>
      <c r="D304" s="19">
        <v>9</v>
      </c>
      <c r="F304" s="18" t="s">
        <v>6</v>
      </c>
      <c r="G304" s="46">
        <v>0.13072614910197219</v>
      </c>
      <c r="H304" s="5"/>
      <c r="I304" s="11"/>
      <c r="J304" s="11"/>
    </row>
    <row r="305" spans="3:10" x14ac:dyDescent="0.25">
      <c r="C305" s="18" t="s">
        <v>3</v>
      </c>
      <c r="D305" s="19">
        <v>631812</v>
      </c>
      <c r="F305" s="18" t="s">
        <v>3</v>
      </c>
      <c r="G305" s="46">
        <v>0</v>
      </c>
      <c r="H305" s="5"/>
      <c r="I305" s="11"/>
      <c r="J305" s="11"/>
    </row>
    <row r="306" spans="3:10" x14ac:dyDescent="0.25">
      <c r="C306" s="18" t="s">
        <v>5</v>
      </c>
      <c r="D306" s="19">
        <v>6820</v>
      </c>
      <c r="F306" s="18" t="s">
        <v>5</v>
      </c>
      <c r="G306" s="46">
        <v>61.573737089843128</v>
      </c>
      <c r="H306" s="5"/>
      <c r="I306" s="11"/>
      <c r="J306" s="11"/>
    </row>
    <row r="307" spans="3:10" x14ac:dyDescent="0.25">
      <c r="C307" s="16" t="s">
        <v>64</v>
      </c>
      <c r="D307" s="17">
        <v>1551560</v>
      </c>
      <c r="F307" s="16" t="s">
        <v>64</v>
      </c>
      <c r="G307" s="17">
        <v>220.63553387150961</v>
      </c>
      <c r="H307" s="5"/>
      <c r="I307" s="11"/>
      <c r="J307" s="11"/>
    </row>
    <row r="308" spans="3:10" x14ac:dyDescent="0.25">
      <c r="C308" s="18" t="s">
        <v>2</v>
      </c>
      <c r="D308" s="19">
        <v>543680</v>
      </c>
      <c r="F308" s="18" t="s">
        <v>2</v>
      </c>
      <c r="G308" s="46">
        <v>0</v>
      </c>
      <c r="H308" s="5"/>
      <c r="I308" s="11"/>
      <c r="J308" s="11"/>
    </row>
    <row r="309" spans="3:10" x14ac:dyDescent="0.25">
      <c r="C309" s="18" t="s">
        <v>4</v>
      </c>
      <c r="D309" s="19">
        <v>449366</v>
      </c>
      <c r="F309" s="18" t="s">
        <v>4</v>
      </c>
      <c r="G309" s="46">
        <v>0</v>
      </c>
      <c r="H309" s="5"/>
      <c r="I309" s="11"/>
      <c r="J309" s="11"/>
    </row>
    <row r="310" spans="3:10" x14ac:dyDescent="0.25">
      <c r="C310" s="18" t="s">
        <v>35</v>
      </c>
      <c r="D310" s="19">
        <v>275515</v>
      </c>
      <c r="F310" s="18" t="s">
        <v>35</v>
      </c>
      <c r="G310" s="46">
        <v>0</v>
      </c>
      <c r="H310" s="5"/>
      <c r="I310" s="11"/>
      <c r="J310" s="11"/>
    </row>
    <row r="311" spans="3:10" x14ac:dyDescent="0.25">
      <c r="C311" s="18" t="s">
        <v>52</v>
      </c>
      <c r="D311" s="19">
        <v>795</v>
      </c>
      <c r="F311" s="18" t="s">
        <v>52</v>
      </c>
      <c r="G311" s="46">
        <v>193.68534000489925</v>
      </c>
      <c r="H311" s="5"/>
      <c r="I311" s="11"/>
      <c r="J311" s="11"/>
    </row>
    <row r="312" spans="3:10" x14ac:dyDescent="0.25">
      <c r="C312" s="18" t="s">
        <v>6</v>
      </c>
      <c r="D312" s="19">
        <v>5</v>
      </c>
      <c r="F312" s="18" t="s">
        <v>6</v>
      </c>
      <c r="G312" s="46">
        <v>7.2625638389984551E-2</v>
      </c>
      <c r="H312" s="5"/>
      <c r="I312" s="11"/>
      <c r="J312" s="11"/>
    </row>
    <row r="313" spans="3:10" x14ac:dyDescent="0.25">
      <c r="C313" s="18" t="s">
        <v>3</v>
      </c>
      <c r="D313" s="19">
        <v>279222</v>
      </c>
      <c r="F313" s="18" t="s">
        <v>3</v>
      </c>
      <c r="G313" s="46">
        <v>0</v>
      </c>
      <c r="H313" s="5"/>
      <c r="I313" s="11"/>
      <c r="J313" s="11"/>
    </row>
    <row r="314" spans="3:10" x14ac:dyDescent="0.25">
      <c r="C314" s="18" t="s">
        <v>5</v>
      </c>
      <c r="D314" s="19">
        <v>2977</v>
      </c>
      <c r="F314" s="18" t="s">
        <v>5</v>
      </c>
      <c r="G314" s="46">
        <v>26.87756822822038</v>
      </c>
      <c r="H314" s="5"/>
      <c r="I314" s="11"/>
      <c r="J314" s="11"/>
    </row>
    <row r="315" spans="3:10" x14ac:dyDescent="0.25">
      <c r="C315" s="16" t="s">
        <v>65</v>
      </c>
      <c r="D315" s="17">
        <v>9500000</v>
      </c>
      <c r="F315" s="16" t="s">
        <v>65</v>
      </c>
      <c r="G315" s="17">
        <v>0</v>
      </c>
      <c r="H315" s="5"/>
      <c r="I315" s="11"/>
      <c r="J315" s="11"/>
    </row>
    <row r="316" spans="3:10" x14ac:dyDescent="0.25">
      <c r="C316" s="18" t="s">
        <v>3</v>
      </c>
      <c r="D316" s="19">
        <v>9500000</v>
      </c>
      <c r="F316" s="18" t="s">
        <v>3</v>
      </c>
      <c r="G316" s="46">
        <v>0</v>
      </c>
      <c r="H316" s="5"/>
      <c r="I316" s="11"/>
      <c r="J316" s="11"/>
    </row>
    <row r="317" spans="3:10" x14ac:dyDescent="0.25">
      <c r="C317" s="16" t="s">
        <v>66</v>
      </c>
      <c r="D317" s="17">
        <v>9300000</v>
      </c>
      <c r="F317" s="16" t="s">
        <v>66</v>
      </c>
      <c r="G317" s="17">
        <v>0</v>
      </c>
      <c r="H317" s="5"/>
      <c r="I317" s="11"/>
      <c r="J317" s="11"/>
    </row>
    <row r="318" spans="3:10" x14ac:dyDescent="0.25">
      <c r="C318" s="18" t="s">
        <v>3</v>
      </c>
      <c r="D318" s="19">
        <v>9300000</v>
      </c>
      <c r="F318" s="18" t="s">
        <v>3</v>
      </c>
      <c r="G318" s="46">
        <v>0</v>
      </c>
      <c r="H318" s="5"/>
      <c r="I318" s="11"/>
      <c r="J318" s="11"/>
    </row>
    <row r="319" spans="3:10" x14ac:dyDescent="0.25">
      <c r="C319" s="16" t="s">
        <v>83</v>
      </c>
      <c r="D319" s="17">
        <v>1894711</v>
      </c>
      <c r="F319" s="16" t="s">
        <v>83</v>
      </c>
      <c r="G319" s="17">
        <v>124788.20574481382</v>
      </c>
      <c r="H319" s="5"/>
      <c r="I319" s="11"/>
      <c r="J319" s="11"/>
    </row>
    <row r="320" spans="3:10" x14ac:dyDescent="0.25">
      <c r="C320" s="18" t="s">
        <v>11</v>
      </c>
      <c r="D320" s="19">
        <v>1894711</v>
      </c>
      <c r="F320" s="18" t="s">
        <v>11</v>
      </c>
      <c r="G320" s="46">
        <v>124788.20574481382</v>
      </c>
      <c r="H320" s="5"/>
      <c r="I320" s="11"/>
      <c r="J320" s="11"/>
    </row>
    <row r="321" spans="3:10" x14ac:dyDescent="0.25">
      <c r="C321" s="16" t="s">
        <v>67</v>
      </c>
      <c r="D321" s="17">
        <v>6500000</v>
      </c>
      <c r="F321" s="16" t="s">
        <v>67</v>
      </c>
      <c r="G321" s="17">
        <v>0</v>
      </c>
      <c r="H321" s="5"/>
      <c r="I321" s="11"/>
      <c r="J321" s="11"/>
    </row>
    <row r="322" spans="3:10" x14ac:dyDescent="0.25">
      <c r="C322" s="18" t="s">
        <v>37</v>
      </c>
      <c r="D322" s="19">
        <v>6500000</v>
      </c>
      <c r="F322" s="18" t="s">
        <v>37</v>
      </c>
      <c r="G322" s="46">
        <v>0</v>
      </c>
      <c r="H322" s="5"/>
      <c r="I322" s="11"/>
      <c r="J322" s="11"/>
    </row>
    <row r="323" spans="3:10" x14ac:dyDescent="0.25">
      <c r="C323" s="16" t="s">
        <v>68</v>
      </c>
      <c r="D323" s="17">
        <v>0</v>
      </c>
      <c r="F323" s="16" t="s">
        <v>68</v>
      </c>
      <c r="G323" s="17">
        <v>0</v>
      </c>
      <c r="H323" s="5"/>
      <c r="I323" s="11"/>
      <c r="J323" s="11"/>
    </row>
    <row r="324" spans="3:10" x14ac:dyDescent="0.25">
      <c r="C324" s="18" t="s">
        <v>37</v>
      </c>
      <c r="D324" s="19">
        <v>0</v>
      </c>
      <c r="F324" s="18" t="s">
        <v>37</v>
      </c>
      <c r="G324" s="46">
        <v>0</v>
      </c>
      <c r="H324" s="5"/>
      <c r="I324" s="11"/>
      <c r="J324" s="11"/>
    </row>
    <row r="325" spans="3:10" x14ac:dyDescent="0.25">
      <c r="C325" s="16" t="s">
        <v>69</v>
      </c>
      <c r="D325" s="17">
        <v>8640000</v>
      </c>
      <c r="F325" s="16" t="s">
        <v>69</v>
      </c>
      <c r="G325" s="17">
        <v>250517.10919875617</v>
      </c>
      <c r="H325" s="5"/>
      <c r="I325" s="11"/>
      <c r="J325" s="11"/>
    </row>
    <row r="326" spans="3:10" x14ac:dyDescent="0.25">
      <c r="C326" s="18" t="s">
        <v>2</v>
      </c>
      <c r="D326" s="19">
        <v>2771148</v>
      </c>
      <c r="F326" s="18" t="s">
        <v>2</v>
      </c>
      <c r="G326" s="46">
        <v>0</v>
      </c>
      <c r="H326" s="5"/>
      <c r="I326" s="11"/>
      <c r="J326" s="11"/>
    </row>
    <row r="327" spans="3:10" x14ac:dyDescent="0.25">
      <c r="C327" s="18" t="s">
        <v>4</v>
      </c>
      <c r="D327" s="19">
        <v>2795314</v>
      </c>
      <c r="F327" s="18" t="s">
        <v>4</v>
      </c>
      <c r="G327" s="46">
        <v>0</v>
      </c>
      <c r="H327" s="5"/>
      <c r="I327" s="11"/>
      <c r="J327" s="11"/>
    </row>
    <row r="328" spans="3:10" x14ac:dyDescent="0.25">
      <c r="C328" s="18" t="s">
        <v>35</v>
      </c>
      <c r="D328" s="19">
        <v>1208220</v>
      </c>
      <c r="F328" s="18" t="s">
        <v>35</v>
      </c>
      <c r="G328" s="46">
        <v>0</v>
      </c>
      <c r="H328" s="5"/>
      <c r="I328" s="11"/>
      <c r="J328" s="11"/>
    </row>
    <row r="329" spans="3:10" x14ac:dyDescent="0.25">
      <c r="C329" s="18" t="s">
        <v>52</v>
      </c>
      <c r="D329" s="19">
        <v>1024403</v>
      </c>
      <c r="F329" s="18" t="s">
        <v>52</v>
      </c>
      <c r="G329" s="46">
        <v>249574.64573212428</v>
      </c>
      <c r="H329" s="5"/>
      <c r="I329" s="11"/>
      <c r="J329" s="11"/>
    </row>
    <row r="330" spans="3:10" x14ac:dyDescent="0.25">
      <c r="C330" s="18" t="s">
        <v>6</v>
      </c>
      <c r="D330" s="19">
        <v>22354</v>
      </c>
      <c r="F330" s="18" t="s">
        <v>6</v>
      </c>
      <c r="G330" s="46">
        <v>324.69470411394292</v>
      </c>
      <c r="H330" s="5"/>
      <c r="I330" s="11"/>
      <c r="J330" s="11"/>
    </row>
    <row r="331" spans="3:10" x14ac:dyDescent="0.25">
      <c r="C331" s="18" t="s">
        <v>3</v>
      </c>
      <c r="D331" s="19">
        <v>750136</v>
      </c>
      <c r="F331" s="18" t="s">
        <v>3</v>
      </c>
      <c r="G331" s="46">
        <v>0</v>
      </c>
      <c r="H331" s="5"/>
      <c r="I331" s="11"/>
      <c r="J331" s="11"/>
    </row>
    <row r="332" spans="3:10" x14ac:dyDescent="0.25">
      <c r="C332" s="18" t="s">
        <v>5</v>
      </c>
      <c r="D332" s="19">
        <v>68425</v>
      </c>
      <c r="F332" s="18" t="s">
        <v>5</v>
      </c>
      <c r="G332" s="46">
        <v>617.76876251796421</v>
      </c>
      <c r="H332" s="5"/>
      <c r="I332" s="11"/>
      <c r="J332" s="11"/>
    </row>
    <row r="333" spans="3:10" x14ac:dyDescent="0.25">
      <c r="C333" s="16" t="s">
        <v>70</v>
      </c>
      <c r="D333" s="17">
        <v>25000000</v>
      </c>
      <c r="F333" s="16" t="s">
        <v>70</v>
      </c>
      <c r="G333" s="17">
        <v>0</v>
      </c>
      <c r="H333" s="12"/>
      <c r="I333" s="13"/>
      <c r="J333" s="13"/>
    </row>
    <row r="334" spans="3:10" x14ac:dyDescent="0.25">
      <c r="C334" s="18" t="s">
        <v>3</v>
      </c>
      <c r="D334" s="19">
        <v>25000000</v>
      </c>
      <c r="F334" s="18" t="s">
        <v>3</v>
      </c>
      <c r="G334" s="46">
        <v>0</v>
      </c>
      <c r="H334" s="12"/>
      <c r="I334" s="13"/>
      <c r="J334" s="13"/>
    </row>
    <row r="335" spans="3:10" x14ac:dyDescent="0.25">
      <c r="C335" s="16" t="s">
        <v>103</v>
      </c>
      <c r="D335" s="17">
        <v>0</v>
      </c>
      <c r="F335" s="16" t="s">
        <v>103</v>
      </c>
      <c r="G335" s="17">
        <v>0</v>
      </c>
      <c r="H335" s="12"/>
      <c r="I335" s="13"/>
      <c r="J335" s="13"/>
    </row>
    <row r="336" spans="3:10" x14ac:dyDescent="0.25">
      <c r="C336" s="18" t="s">
        <v>17</v>
      </c>
      <c r="D336" s="19">
        <v>0</v>
      </c>
      <c r="F336" s="18" t="s">
        <v>17</v>
      </c>
      <c r="G336" s="46">
        <v>0</v>
      </c>
      <c r="H336" s="12"/>
      <c r="I336" s="13"/>
      <c r="J336" s="13"/>
    </row>
    <row r="337" spans="3:10" x14ac:dyDescent="0.25">
      <c r="C337" s="16" t="s">
        <v>108</v>
      </c>
      <c r="D337" s="17">
        <v>3000000</v>
      </c>
      <c r="F337" s="16" t="s">
        <v>108</v>
      </c>
      <c r="G337" s="17">
        <v>0</v>
      </c>
      <c r="H337" s="12"/>
      <c r="I337" s="13"/>
      <c r="J337" s="13"/>
    </row>
    <row r="338" spans="3:10" x14ac:dyDescent="0.25">
      <c r="C338" s="18" t="s">
        <v>10</v>
      </c>
      <c r="D338" s="19">
        <v>3000000</v>
      </c>
      <c r="F338" s="18" t="s">
        <v>10</v>
      </c>
      <c r="G338" s="46">
        <v>0</v>
      </c>
      <c r="H338" s="12"/>
      <c r="I338" s="13"/>
      <c r="J338" s="13"/>
    </row>
    <row r="339" spans="3:10" x14ac:dyDescent="0.25">
      <c r="C339" s="16" t="s">
        <v>110</v>
      </c>
      <c r="D339" s="17">
        <v>192173</v>
      </c>
      <c r="F339" s="16" t="s">
        <v>110</v>
      </c>
      <c r="G339" s="17">
        <v>15591.763834149466</v>
      </c>
      <c r="H339" s="12"/>
      <c r="I339" s="13"/>
      <c r="J339" s="13"/>
    </row>
    <row r="340" spans="3:10" x14ac:dyDescent="0.25">
      <c r="C340" s="18" t="s">
        <v>44</v>
      </c>
      <c r="D340" s="19">
        <v>192173</v>
      </c>
      <c r="F340" s="18" t="s">
        <v>44</v>
      </c>
      <c r="G340" s="46">
        <v>15591.763834149466</v>
      </c>
      <c r="H340" s="12"/>
      <c r="I340" s="13"/>
      <c r="J340" s="13"/>
    </row>
    <row r="341" spans="3:10" x14ac:dyDescent="0.25">
      <c r="C341" s="16" t="s">
        <v>111</v>
      </c>
      <c r="D341" s="17">
        <v>0</v>
      </c>
      <c r="F341" s="16" t="s">
        <v>111</v>
      </c>
      <c r="G341" s="17">
        <v>0</v>
      </c>
      <c r="H341" s="12"/>
      <c r="I341" s="13"/>
      <c r="J341" s="13"/>
    </row>
    <row r="342" spans="3:10" x14ac:dyDescent="0.25">
      <c r="C342" s="18" t="s">
        <v>15</v>
      </c>
      <c r="D342" s="19">
        <v>0</v>
      </c>
      <c r="F342" s="18" t="s">
        <v>15</v>
      </c>
      <c r="G342" s="46">
        <v>0</v>
      </c>
      <c r="H342" s="12"/>
      <c r="I342" s="13"/>
      <c r="J342" s="13"/>
    </row>
    <row r="343" spans="3:10" x14ac:dyDescent="0.25">
      <c r="C343" s="16" t="s">
        <v>112</v>
      </c>
      <c r="D343" s="17">
        <v>0</v>
      </c>
      <c r="F343" s="16" t="s">
        <v>112</v>
      </c>
      <c r="G343" s="17">
        <v>0</v>
      </c>
      <c r="H343" s="12"/>
      <c r="I343" s="13"/>
      <c r="J343" s="13"/>
    </row>
    <row r="344" spans="3:10" x14ac:dyDescent="0.25">
      <c r="C344" s="18" t="s">
        <v>45</v>
      </c>
      <c r="D344" s="19">
        <v>0</v>
      </c>
      <c r="F344" s="18" t="s">
        <v>45</v>
      </c>
      <c r="G344" s="46">
        <v>0</v>
      </c>
      <c r="H344" s="12"/>
      <c r="I344" s="13"/>
      <c r="J344" s="13"/>
    </row>
    <row r="345" spans="3:10" x14ac:dyDescent="0.25">
      <c r="C345" s="16" t="s">
        <v>115</v>
      </c>
      <c r="D345" s="17">
        <v>0</v>
      </c>
      <c r="F345" s="16" t="s">
        <v>115</v>
      </c>
      <c r="G345" s="17">
        <v>0</v>
      </c>
      <c r="H345" s="12"/>
      <c r="I345" s="13"/>
      <c r="J345" s="13"/>
    </row>
    <row r="346" spans="3:10" x14ac:dyDescent="0.25">
      <c r="C346" s="18" t="s">
        <v>48</v>
      </c>
      <c r="D346" s="19">
        <v>0</v>
      </c>
      <c r="F346" s="18" t="s">
        <v>48</v>
      </c>
      <c r="G346" s="46">
        <v>0</v>
      </c>
      <c r="H346" s="12"/>
      <c r="I346" s="13"/>
      <c r="J346" s="13"/>
    </row>
    <row r="347" spans="3:10" x14ac:dyDescent="0.25">
      <c r="C347" s="16" t="s">
        <v>113</v>
      </c>
      <c r="D347" s="17">
        <v>2823801</v>
      </c>
      <c r="F347" s="16" t="s">
        <v>113</v>
      </c>
      <c r="G347" s="17">
        <v>557012.92871910112</v>
      </c>
      <c r="H347" s="12"/>
      <c r="I347" s="13"/>
      <c r="J347" s="13"/>
    </row>
    <row r="348" spans="3:10" x14ac:dyDescent="0.25">
      <c r="C348" s="18" t="s">
        <v>13</v>
      </c>
      <c r="D348" s="19">
        <v>392191</v>
      </c>
      <c r="F348" s="18" t="s">
        <v>13</v>
      </c>
      <c r="G348" s="46">
        <v>36203.971701982897</v>
      </c>
      <c r="H348" s="12"/>
      <c r="I348" s="13"/>
      <c r="J348" s="13"/>
    </row>
    <row r="349" spans="3:10" x14ac:dyDescent="0.25">
      <c r="C349" s="18" t="s">
        <v>42</v>
      </c>
      <c r="D349" s="19">
        <v>3784</v>
      </c>
      <c r="F349" s="18" t="s">
        <v>42</v>
      </c>
      <c r="G349" s="46">
        <v>310.13580766330091</v>
      </c>
      <c r="H349" s="12"/>
      <c r="I349" s="13"/>
      <c r="J349" s="13"/>
    </row>
    <row r="350" spans="3:10" x14ac:dyDescent="0.25">
      <c r="C350" s="18" t="s">
        <v>39</v>
      </c>
      <c r="D350" s="19">
        <v>180473</v>
      </c>
      <c r="F350" s="18" t="s">
        <v>39</v>
      </c>
      <c r="G350" s="46">
        <v>253565.17602843422</v>
      </c>
      <c r="H350" s="12"/>
      <c r="I350" s="13"/>
      <c r="J350" s="13"/>
    </row>
    <row r="351" spans="3:10" x14ac:dyDescent="0.25">
      <c r="C351" s="18" t="s">
        <v>41</v>
      </c>
      <c r="D351" s="19">
        <v>266978</v>
      </c>
      <c r="F351" s="18" t="s">
        <v>41</v>
      </c>
      <c r="G351" s="46">
        <v>0</v>
      </c>
      <c r="H351" s="12"/>
      <c r="I351" s="13"/>
      <c r="J351" s="13"/>
    </row>
    <row r="352" spans="3:10" x14ac:dyDescent="0.25">
      <c r="C352" s="18" t="s">
        <v>14</v>
      </c>
      <c r="D352" s="19">
        <v>1980375</v>
      </c>
      <c r="F352" s="18" t="s">
        <v>14</v>
      </c>
      <c r="G352" s="46">
        <v>266933.64518102072</v>
      </c>
      <c r="H352" s="12"/>
      <c r="I352" s="13"/>
      <c r="J352" s="13"/>
    </row>
    <row r="353" spans="3:10" x14ac:dyDescent="0.25">
      <c r="C353" s="16" t="s">
        <v>114</v>
      </c>
      <c r="D353" s="17">
        <v>23689963</v>
      </c>
      <c r="F353" s="16" t="s">
        <v>114</v>
      </c>
      <c r="G353" s="17">
        <v>0</v>
      </c>
      <c r="H353" s="12"/>
      <c r="I353" s="13"/>
      <c r="J353" s="13"/>
    </row>
    <row r="354" spans="3:10" x14ac:dyDescent="0.25">
      <c r="C354" s="18" t="s">
        <v>2</v>
      </c>
      <c r="D354" s="19">
        <v>7900000</v>
      </c>
      <c r="F354" s="18" t="s">
        <v>2</v>
      </c>
      <c r="G354" s="46">
        <v>0</v>
      </c>
      <c r="H354" s="12"/>
      <c r="I354" s="13"/>
      <c r="J354" s="13"/>
    </row>
    <row r="355" spans="3:10" x14ac:dyDescent="0.25">
      <c r="C355" s="18" t="s">
        <v>3</v>
      </c>
      <c r="D355" s="19">
        <v>15789963</v>
      </c>
      <c r="F355" s="18" t="s">
        <v>3</v>
      </c>
      <c r="G355" s="46">
        <v>0</v>
      </c>
      <c r="H355" s="12"/>
      <c r="I355" s="13"/>
      <c r="J355" s="13"/>
    </row>
    <row r="356" spans="3:10" x14ac:dyDescent="0.25">
      <c r="C356" s="16" t="s">
        <v>122</v>
      </c>
      <c r="D356" s="17">
        <v>15000000</v>
      </c>
      <c r="F356" s="16" t="s">
        <v>122</v>
      </c>
      <c r="G356" s="17">
        <v>0</v>
      </c>
    </row>
    <row r="357" spans="3:10" ht="15.75" thickBot="1" x14ac:dyDescent="0.3">
      <c r="C357" s="18" t="s">
        <v>3</v>
      </c>
      <c r="D357" s="19">
        <v>15000000</v>
      </c>
      <c r="F357" s="18" t="s">
        <v>3</v>
      </c>
      <c r="G357" s="46">
        <v>0</v>
      </c>
    </row>
    <row r="358" spans="3:10" ht="15.75" thickBot="1" x14ac:dyDescent="0.3">
      <c r="C358" s="54" t="s">
        <v>116</v>
      </c>
      <c r="D358" s="55">
        <v>1054288271</v>
      </c>
      <c r="F358" s="54" t="s">
        <v>116</v>
      </c>
      <c r="G358" s="55">
        <v>2356439.1791231092</v>
      </c>
    </row>
  </sheetData>
  <mergeCells count="4">
    <mergeCell ref="C28:D28"/>
    <mergeCell ref="L61:M62"/>
    <mergeCell ref="F61:J62"/>
    <mergeCell ref="C61:D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ReactivosNov19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2019-12-17T12:51:22Z</dcterms:modified>
</cp:coreProperties>
</file>